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8700"/>
  </bookViews>
  <sheets>
    <sheet name="Сводная Таблица" sheetId="1" r:id="rId1"/>
    <sheet name="МО" sheetId="2" r:id="rId2"/>
    <sheet name="городские поселения" sheetId="3" r:id="rId3"/>
    <sheet name="Лист2" sheetId="4" r:id="rId4"/>
  </sheets>
  <definedNames>
    <definedName name="_xlnm.Print_Titles" localSheetId="0">'Сводная Таблица'!$7:$8</definedName>
  </definedNames>
  <calcPr calcId="145621"/>
</workbook>
</file>

<file path=xl/calcChain.xml><?xml version="1.0" encoding="utf-8"?>
<calcChain xmlns="http://schemas.openxmlformats.org/spreadsheetml/2006/main">
  <c r="H25" i="2" l="1"/>
  <c r="L14" i="2"/>
  <c r="O14" i="2"/>
  <c r="R14" i="2"/>
  <c r="U14" i="2"/>
  <c r="X14" i="2"/>
  <c r="W14" i="2"/>
  <c r="W13" i="2"/>
  <c r="W9" i="2"/>
  <c r="W8" i="2"/>
  <c r="W7" i="2"/>
  <c r="W6" i="2"/>
  <c r="T14" i="2" l="1"/>
  <c r="Q14" i="2" l="1"/>
  <c r="N14" i="2"/>
  <c r="K14" i="2"/>
</calcChain>
</file>

<file path=xl/sharedStrings.xml><?xml version="1.0" encoding="utf-8"?>
<sst xmlns="http://schemas.openxmlformats.org/spreadsheetml/2006/main" count="1280" uniqueCount="379">
  <si>
    <r>
      <t>Сельское поселение "Жаргаланта"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Жаргаланта)</t>
    </r>
  </si>
  <si>
    <r>
      <t>Сельское поселение "Загустайское"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Тохой, включающее поселок Ардасан, улус Булак, село Ягодное, поселок при станции Сульфат )</t>
    </r>
  </si>
  <si>
    <r>
      <t xml:space="preserve">Сельское поселение "Нижнеубукунское"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Харгана, включающее села Нижний Убукун, Средний Убукун, поселок при станции Убукун )</t>
    </r>
  </si>
  <si>
    <r>
      <t>Сельское поселение "Новоселенгинское"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Новоселенгинск, включающее улус Бургастай, поселок Поворот )</t>
    </r>
  </si>
  <si>
    <r>
      <t xml:space="preserve">Сельское поселение "Ноехонское" </t>
    </r>
    <r>
      <rPr>
        <sz val="10"/>
        <rFont val="Times New Roman"/>
        <family val="1"/>
        <charset val="204"/>
      </rPr>
      <t>(с административным центром в улусе Зурган-Дэбэ, включающее улусы Залан, Мэнгэй, Тухум )</t>
    </r>
  </si>
  <si>
    <r>
      <t xml:space="preserve">Сельское поселение "Сутой" </t>
    </r>
    <r>
      <rPr>
        <sz val="10"/>
        <rFont val="Times New Roman"/>
        <family val="1"/>
        <charset val="204"/>
      </rPr>
      <t>(улус Дэдэ-Сутой)</t>
    </r>
  </si>
  <si>
    <r>
      <t>Сельское поселение "Темник"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п.Темник)</t>
    </r>
  </si>
  <si>
    <r>
      <t xml:space="preserve">Сельское поселение "Убур-Дзокойское"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Нур-Тухум, включающее улусы Дэбэн, Енхор)</t>
    </r>
  </si>
  <si>
    <r>
      <t>Сельское поселение "Бараты"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п.Бараты)</t>
    </r>
  </si>
  <si>
    <r>
      <t>Сельское поселение "Барыкинское"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Барыкино, включающее село Харитоново )</t>
    </r>
  </si>
  <si>
    <r>
      <t>Сельское поселение "Большекуналейское"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с.Большой Куналей)</t>
    </r>
  </si>
  <si>
    <r>
      <t>Сельское поселение "Верхнежиримское"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Верхний Жирим, включающее села Барыкино-Ключи, Хандагатай )</t>
    </r>
  </si>
  <si>
    <r>
      <t>Сельское поселение "Десятниковское"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Десятниково, включающее село Бурнашево )</t>
    </r>
  </si>
  <si>
    <r>
      <t xml:space="preserve">Сельское поселение "Заводское"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поселке Николаевский, включающее поселок Лесной)</t>
    </r>
  </si>
  <si>
    <r>
      <t>Сельское поселение "Куйтунское"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Куйтун, включающее село Надеино )</t>
    </r>
  </si>
  <si>
    <r>
      <t>Сельское поселение "Нижнежиримское"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с.Нижний Жирим)</t>
    </r>
  </si>
  <si>
    <r>
      <t xml:space="preserve">Сельское поселение "Саянтуйское" </t>
    </r>
    <r>
      <rPr>
        <sz val="10"/>
        <rFont val="Times New Roman"/>
        <family val="1"/>
        <charset val="204"/>
      </rPr>
      <t>(с административным центром в селе Нижний Саянтуй, включающее села Верхний Саянтуй, Вознесеновка, поселок при станции Саянтуй )</t>
    </r>
  </si>
  <si>
    <r>
      <t>Сельское поселение "Тарбагатайское"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Тарбагатай, включающее село Пестерево )</t>
    </r>
  </si>
  <si>
    <r>
      <t xml:space="preserve">Сельское поселение "Аршан" </t>
    </r>
    <r>
      <rPr>
        <sz val="10"/>
        <rFont val="Times New Roman"/>
        <family val="1"/>
        <charset val="204"/>
      </rPr>
      <t>(п.Аршан)</t>
    </r>
  </si>
  <si>
    <r>
      <t>Сельское поселение "Галбай"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Галбай, включающее село Талое, улусы Табалангут, Улбугай )</t>
    </r>
  </si>
  <si>
    <r>
      <t xml:space="preserve">Сельское поселение "Далахай"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Далахай, включающее улусы Хонгодоры, село Гужиры )</t>
    </r>
  </si>
  <si>
    <r>
      <t xml:space="preserve">Сельское поселение "Жемчуг"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Жемчуг, включающее село Зактуй, улусы Охор-Шибирь, Улан-Горхон )</t>
    </r>
  </si>
  <si>
    <r>
      <t xml:space="preserve">Сельское поселение "Кыренское"  </t>
    </r>
    <r>
      <rPr>
        <sz val="10"/>
        <rFont val="Times New Roman"/>
        <family val="1"/>
        <charset val="204"/>
      </rPr>
      <t>(с.Кырен)</t>
    </r>
  </si>
  <si>
    <r>
      <t>Сельское поселение "Монды"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Монды, включающее село Мойготы )</t>
    </r>
  </si>
  <si>
    <r>
      <t xml:space="preserve">Сельское поселение "Толтой"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Хурай-Хобок, включающее село Тагархай )</t>
    </r>
  </si>
  <si>
    <r>
      <t xml:space="preserve">Сельское поселение "Тунка" </t>
    </r>
    <r>
      <rPr>
        <sz val="10"/>
        <rFont val="Times New Roman"/>
        <family val="1"/>
        <charset val="204"/>
      </rPr>
      <t>(с административным центром в селе Тунка, включающее села Ахалик, Еловка, Никольск )</t>
    </r>
  </si>
  <si>
    <r>
      <t>Сельское поселение "Харбяты"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Харбяты, включающее улус Нуган, поселок Малый Жемчуг</t>
    </r>
    <r>
      <rPr>
        <sz val="12"/>
        <rFont val="Times New Roman"/>
        <family val="1"/>
        <charset val="204"/>
      </rPr>
      <t xml:space="preserve"> )</t>
    </r>
  </si>
  <si>
    <r>
      <t xml:space="preserve">Сельское поселение "Зун-Мурино" </t>
    </r>
    <r>
      <rPr>
        <sz val="10"/>
        <rFont val="Times New Roman"/>
        <family val="1"/>
        <charset val="204"/>
      </rPr>
      <t>(с административным центром в поселке Зун-Мурино, включающее улус Шанай )</t>
    </r>
  </si>
  <si>
    <r>
      <t xml:space="preserve">Сельское поселение "Торы"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Торы, включающее улус Шулута )</t>
    </r>
  </si>
  <si>
    <r>
      <t xml:space="preserve">Сельское поселение "Туран"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Туран, включающее поселок Ниловка )</t>
    </r>
  </si>
  <si>
    <r>
      <t>Сельское поселение "Хойто-Гол"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Хойто-Гол)</t>
    </r>
  </si>
  <si>
    <r>
      <t xml:space="preserve">Сельское поселение "Ашангинское"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Георгиевское, включающее улусы Амгаланта, Ашанга)</t>
    </r>
  </si>
  <si>
    <r>
      <t>Сельское поселение "Верхнеталецкое"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Верхние Тальцы, включающее улус Додо-Гол )</t>
    </r>
  </si>
  <si>
    <r>
      <t xml:space="preserve">Сельское поселение "Краснопартизанское" </t>
    </r>
    <r>
      <rPr>
        <sz val="10"/>
        <rFont val="Times New Roman"/>
        <family val="1"/>
        <charset val="204"/>
      </rPr>
      <t>(с административным центром в селе Ониноборск, включающее улус Булум, поселок Зун-Хурай)</t>
    </r>
  </si>
  <si>
    <r>
      <t xml:space="preserve">Сельское поселение "Енхорское" </t>
    </r>
    <r>
      <rPr>
        <sz val="12"/>
        <rFont val="Times New Roman"/>
        <family val="1"/>
        <charset val="204"/>
      </rPr>
      <t>(с административным центром в с.Енхор, включающее с.Цаган-Усун)</t>
    </r>
  </si>
  <si>
    <r>
      <t>Сельское поселение "Большелугское"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Большой Луг, включающее село Новодесятниково, улус Харьяста)</t>
    </r>
  </si>
  <si>
    <r>
      <t>Сельское поселение "Кульское"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Санномыск, включающее села Кульск, Тарбагатай )</t>
    </r>
  </si>
  <si>
    <r>
      <t>Сельское поселение "Удинское"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Удинск, включающее улусы Барун-Хасурта, Баян-Гол )</t>
    </r>
  </si>
  <si>
    <r>
      <t xml:space="preserve">Сельское поселение "Хандагайское" </t>
    </r>
    <r>
      <rPr>
        <sz val="10"/>
        <rFont val="Times New Roman"/>
        <family val="1"/>
        <charset val="204"/>
      </rPr>
      <t>(с административным центром в поселке Хандагай, включающее поселок Нарын)</t>
    </r>
  </si>
  <si>
    <r>
      <t xml:space="preserve">Сельское поселение "Верхнекурбинское" </t>
    </r>
    <r>
      <rPr>
        <sz val="10"/>
        <rFont val="Times New Roman"/>
        <family val="1"/>
        <charset val="204"/>
      </rPr>
      <t>(с административным центром в улусе Тэгда, включающее село Могой, поселки Малая Курба, Ойбонт )</t>
    </r>
  </si>
  <si>
    <r>
      <t>Сельское поселение "Алцакское"</t>
    </r>
    <r>
      <rPr>
        <sz val="12"/>
        <rFont val="Times New Roman"/>
        <family val="1"/>
        <charset val="204"/>
      </rPr>
      <t xml:space="preserve"> (улус Алцак)</t>
    </r>
  </si>
  <si>
    <r>
      <t>Городское поселение "Бабушкинское"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г. Бабушкин, включающее поселок Мантуриха, поселок при станции Боярский )</t>
    </r>
  </si>
  <si>
    <r>
      <t>Сельское поселение "Саянское"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Саяны, включающее улусы Шаснур, Шарза)</t>
    </r>
  </si>
  <si>
    <r>
      <t>Сельское поселение "Шалутское"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Солонцы, включающее села Кардон, Саратовка, Селенга)</t>
    </r>
  </si>
  <si>
    <r>
      <t xml:space="preserve">Сельское поселение "Хасуртайское" </t>
    </r>
    <r>
      <rPr>
        <sz val="10"/>
        <rFont val="Times New Roman"/>
        <family val="1"/>
        <charset val="204"/>
      </rPr>
      <t>(с.Хасурта)</t>
    </r>
  </si>
  <si>
    <t>Городской округ "Город Северобайкальск"</t>
  </si>
  <si>
    <t>0318000355</t>
  </si>
  <si>
    <t>031801001</t>
  </si>
  <si>
    <t>0323121235</t>
  </si>
  <si>
    <t>032301001</t>
  </si>
  <si>
    <t>0309011921</t>
  </si>
  <si>
    <t>030901001</t>
  </si>
  <si>
    <t>0326023525</t>
  </si>
  <si>
    <t>032601001</t>
  </si>
  <si>
    <t>0306012691</t>
  </si>
  <si>
    <t>030601001</t>
  </si>
  <si>
    <t>0317005400</t>
  </si>
  <si>
    <t>031701001</t>
  </si>
  <si>
    <t xml:space="preserve">                                                                                                                               0317005400</t>
  </si>
  <si>
    <t>№ п/п</t>
  </si>
  <si>
    <t>Наименование муниципального образования</t>
  </si>
  <si>
    <r>
      <t>Сельское поселение "Адамовское"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(с.Адамово, с.Зорино, с.Макаринино, п.Журавлиха)</t>
    </r>
  </si>
  <si>
    <r>
      <t>Сельское поселение "Сувинское"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(с.Суво, с.Бодон)</t>
    </r>
  </si>
  <si>
    <r>
      <t>Сельское поселение "Улюнское"</t>
    </r>
    <r>
      <rPr>
        <sz val="10"/>
        <rFont val="Times New Roman"/>
        <family val="1"/>
        <charset val="204"/>
      </rPr>
      <t xml:space="preserve"> (улусы Улюн, Улюкчикан, Ярикта, с.Сухая)</t>
    </r>
  </si>
  <si>
    <r>
      <t xml:space="preserve">Сельское поселение "Уринское" </t>
    </r>
    <r>
      <rPr>
        <sz val="10"/>
        <rFont val="Times New Roman"/>
        <family val="1"/>
        <charset val="204"/>
      </rPr>
      <t>(с.Уро, с.Душелан, с.Малое Уро)</t>
    </r>
  </si>
  <si>
    <r>
      <t>Сельское поселение "Хилганайское"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(улусы Хилгана и Борогол)</t>
    </r>
  </si>
  <si>
    <r>
      <t>Сельское поселение "Читканское"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(с.Читкан)</t>
    </r>
  </si>
  <si>
    <r>
      <t>Сельское поселение "Юбилейное"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(п.Юбилейный)</t>
    </r>
  </si>
  <si>
    <r>
      <t>Сельское поселение "Амалатское"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(п.Монгой, п.Байса, п.Бугунда, п.Торм)</t>
    </r>
  </si>
  <si>
    <r>
      <t>Сельское поселение "Багдаринское"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(с.Багдарин, п.Маловский, п.Троицкий)</t>
    </r>
  </si>
  <si>
    <r>
      <t>Сельское поселение "Витимканское"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(п.Варваринский, п.Карафтит)</t>
    </r>
  </si>
  <si>
    <r>
      <t>Сельское поселение "Витимское"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(с.Романовка)</t>
    </r>
  </si>
  <si>
    <r>
      <t>Сельское поселение "Северное"</t>
    </r>
    <r>
      <rPr>
        <sz val="10"/>
        <rFont val="Times New Roman"/>
        <family val="1"/>
        <charset val="204"/>
      </rPr>
      <t xml:space="preserve"> (п.Северный, п.Малый Амалат, п.Усть-Антосе)</t>
    </r>
  </si>
  <si>
    <r>
      <t>Сельское поселение "Уакитское"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(п.Уакит, п.Бусани, п.Уя)</t>
    </r>
  </si>
  <si>
    <r>
      <t>Сельское поселение "Усойское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(п.Россошино)</t>
    </r>
  </si>
  <si>
    <r>
      <t>Сельское поселение "Усть-Джилиндинское эвенкийское"</t>
    </r>
    <r>
      <rPr>
        <sz val="10"/>
        <rFont val="Times New Roman"/>
        <family val="1"/>
        <charset val="204"/>
      </rPr>
      <t xml:space="preserve"> (п.Усть-Джилинда, п.Кыджимит)</t>
    </r>
  </si>
  <si>
    <r>
      <t>Сельское поселение "Ципиканское"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(п.Ципикан, п.Баунт, п.Верхний Ципикан, п.Курорт Баунт, п.Окунево)</t>
    </r>
  </si>
  <si>
    <r>
      <t>Сельское поселение "Билютайское"</t>
    </r>
    <r>
      <rPr>
        <sz val="10"/>
        <rFont val="Times New Roman"/>
        <family val="1"/>
        <charset val="204"/>
      </rPr>
      <t xml:space="preserve"> (с.Билютай)</t>
    </r>
  </si>
  <si>
    <r>
      <t>Сельское поселение "Буйское"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(с.Буй, с.Узкий луг)</t>
    </r>
  </si>
  <si>
    <r>
      <t>Сельское поселение "Дунда-Киретское"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Дунда-Киреть, с.Ара-Киреть, с.Сухой ручей)</t>
    </r>
  </si>
  <si>
    <r>
      <t>Сельское поселение "Еланское"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(с.Елань, улус Хаян)</t>
    </r>
  </si>
  <si>
    <r>
      <t>Сельское поселение "Малокуналейское"</t>
    </r>
    <r>
      <rPr>
        <sz val="10"/>
        <rFont val="Times New Roman"/>
        <family val="1"/>
        <charset val="204"/>
      </rPr>
      <t xml:space="preserve"> (с.Малый Куналей)</t>
    </r>
  </si>
  <si>
    <r>
      <t>Сельское поселение "Посельское"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(с.Поселье, с.Слобода, с.Усть-Заган)</t>
    </r>
  </si>
  <si>
    <r>
      <t>Сельское поселение "Шанагинское"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Шанага, включающее улус Амагалантуй)</t>
    </r>
  </si>
  <si>
    <r>
      <t xml:space="preserve">Сельское поселение "Шибертуйское" </t>
    </r>
    <r>
      <rPr>
        <sz val="10"/>
        <rFont val="Times New Roman"/>
        <family val="1"/>
        <charset val="204"/>
      </rPr>
      <t>(с административным центром в улусе Шибертуй, включающее улус Дабатуй)</t>
    </r>
  </si>
  <si>
    <r>
      <t xml:space="preserve">Сельское поселение "Топкинское" </t>
    </r>
    <r>
      <rPr>
        <sz val="10"/>
        <rFont val="Times New Roman"/>
        <family val="1"/>
        <charset val="204"/>
      </rPr>
      <t>(с административным центром в селе Топка, включающее села Подгорное, Дэбэн)</t>
    </r>
  </si>
  <si>
    <r>
      <t>Сельское поселение "Нижнекодунский сомон"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Усть-Орот, включающее улусы Кодунский станок, Орот)</t>
    </r>
  </si>
  <si>
    <r>
      <t xml:space="preserve">Городское поселение "Город Гусиноозерск" </t>
    </r>
    <r>
      <rPr>
        <sz val="10"/>
        <rFont val="Times New Roman"/>
        <family val="1"/>
        <charset val="204"/>
      </rPr>
      <t>(г.Гусиноозерск, включающее поселок Заозерный, поселок при станции Загустай)</t>
    </r>
  </si>
  <si>
    <t xml:space="preserve">Городской округ "Город Улан-Удэ" </t>
  </si>
  <si>
    <r>
      <t>Сельское поселение "Бичурское"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Бичура, включающее поселок Сахарный завод )</t>
    </r>
  </si>
  <si>
    <r>
      <t>Сельское поселение "Окино-Ключевское"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Окино-Ключи, включающее село Старые Ключи)</t>
    </r>
  </si>
  <si>
    <r>
      <t xml:space="preserve">Сельское поселение "Среднехарлунское" </t>
    </r>
    <r>
      <rPr>
        <sz val="10"/>
        <rFont val="Times New Roman"/>
        <family val="1"/>
        <charset val="204"/>
      </rPr>
      <t>(с административным центром в улусе Средний Харлун, включающее поселок Харлун)</t>
    </r>
  </si>
  <si>
    <r>
      <t>Сельское поселение "Армакское"</t>
    </r>
    <r>
      <rPr>
        <sz val="12"/>
        <rFont val="Times New Roman"/>
        <family val="1"/>
        <charset val="204"/>
      </rPr>
      <t xml:space="preserve"> (с.Армак)</t>
    </r>
  </si>
  <si>
    <r>
      <t>Сельское поселение "Белоозерское"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Белоозерск, включающее улусы Нюгуй, Тасархай)</t>
    </r>
  </si>
  <si>
    <r>
      <t>Сельское поселение "Боргойское"</t>
    </r>
    <r>
      <rPr>
        <sz val="12"/>
        <rFont val="Times New Roman"/>
        <family val="1"/>
        <charset val="204"/>
      </rPr>
      <t xml:space="preserve"> (улус Боргой)</t>
    </r>
  </si>
  <si>
    <r>
      <t>Сельское поселение ""Боцинское"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Боций, включающее село Верхний Енхор )</t>
    </r>
  </si>
  <si>
    <r>
      <t xml:space="preserve">Сельское поселение "Булыкское" </t>
    </r>
    <r>
      <rPr>
        <sz val="10"/>
        <rFont val="Times New Roman"/>
        <family val="1"/>
        <charset val="204"/>
      </rPr>
      <t>(с административным центром в селе Булык, включающее село Баян )</t>
    </r>
  </si>
  <si>
    <r>
      <t xml:space="preserve">Сельское поселение "Верхнеторейское" </t>
    </r>
    <r>
      <rPr>
        <sz val="10"/>
        <rFont val="Times New Roman"/>
        <family val="1"/>
        <charset val="204"/>
      </rPr>
      <t>(с административным центром в улусе Верхний Торей, включающее улус Улзар )</t>
    </r>
  </si>
  <si>
    <r>
      <t>Сельское поселение "Гэгэтуйское"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Гэгэтуй, включающее улус Малый Нарын)</t>
    </r>
  </si>
  <si>
    <r>
      <t>Сельское поселение "Дырестуйское"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Дырестуй, включающее село Зарубино, поселок при станции Хужир)</t>
    </r>
  </si>
  <si>
    <r>
      <t>Сельское поселение "Желтуринское"</t>
    </r>
    <r>
      <rPr>
        <sz val="10"/>
        <rFont val="Times New Roman"/>
        <family val="1"/>
        <charset val="204"/>
      </rPr>
      <t xml:space="preserve"> (с административным центром в селе Желтура, включающее село Тэнгэрэк, поселок Мельница )</t>
    </r>
  </si>
  <si>
    <r>
      <t>Сельское поселение "Инзагатуйское"</t>
    </r>
    <r>
      <rPr>
        <sz val="12"/>
        <rFont val="Times New Roman"/>
        <family val="1"/>
        <charset val="204"/>
      </rPr>
      <t xml:space="preserve"> (улус Инзагатуй)</t>
    </r>
  </si>
  <si>
    <r>
      <t>Сельское поселение "Ичетуйское"</t>
    </r>
    <r>
      <rPr>
        <sz val="12"/>
        <rFont val="Times New Roman"/>
        <family val="1"/>
        <charset val="204"/>
      </rPr>
      <t xml:space="preserve"> (улус Дэдэ-Ичетуй)</t>
    </r>
  </si>
  <si>
    <r>
      <t>Сельское поселение "Нарынское"</t>
    </r>
    <r>
      <rPr>
        <sz val="12"/>
        <rFont val="Times New Roman"/>
        <family val="1"/>
        <charset val="204"/>
      </rPr>
      <t xml:space="preserve"> (с.Нарын)</t>
    </r>
  </si>
  <si>
    <r>
      <t>Сельское поселение "Нижнебургалтайское"</t>
    </r>
    <r>
      <rPr>
        <sz val="12"/>
        <rFont val="Times New Roman"/>
        <family val="1"/>
        <charset val="204"/>
      </rPr>
      <t xml:space="preserve"> (улус Нижний Бургалтай)</t>
    </r>
  </si>
  <si>
    <r>
      <t>Сельское поселение "Нижнеичетуйское"</t>
    </r>
    <r>
      <rPr>
        <sz val="12"/>
        <rFont val="Times New Roman"/>
        <family val="1"/>
        <charset val="204"/>
      </rPr>
      <t xml:space="preserve"> (улус Додо-Ичетуй)</t>
    </r>
  </si>
  <si>
    <r>
      <t xml:space="preserve">Сельское поселение "Нижнеторейское" </t>
    </r>
    <r>
      <rPr>
        <sz val="10"/>
        <rFont val="Times New Roman"/>
        <family val="1"/>
        <charset val="204"/>
      </rPr>
      <t>(с административным центром в селе Нижний Торей, включающее села Подхулдочи, Хулдат, Шартыкей )</t>
    </r>
  </si>
  <si>
    <r>
      <t>Сельское поселение "Оерское"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Оер, включающее села Старый Укырчелон, Тохой )</t>
    </r>
  </si>
  <si>
    <r>
      <t xml:space="preserve">Сельское поселение "Цагатуйское" </t>
    </r>
    <r>
      <rPr>
        <sz val="12"/>
        <rFont val="Times New Roman"/>
        <family val="1"/>
        <charset val="204"/>
      </rPr>
      <t>(улус Цагатуй)</t>
    </r>
  </si>
  <si>
    <r>
      <t xml:space="preserve">Сельское поселение "Гундинское" </t>
    </r>
    <r>
      <rPr>
        <sz val="10"/>
        <rFont val="Times New Roman"/>
        <family val="1"/>
        <charset val="204"/>
      </rPr>
      <t>(п.Гунда)</t>
    </r>
  </si>
  <si>
    <r>
      <t>Сельское поселение "Исингинское"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(с.Исинга)</t>
    </r>
  </si>
  <si>
    <r>
      <t>Сельское поселение "Комсомольское"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(с.Комсомольское)</t>
    </r>
  </si>
  <si>
    <r>
      <t>Сельское поселение "Кондинское"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(с.Телемба)</t>
    </r>
  </si>
  <si>
    <r>
      <t xml:space="preserve">Сельское поселение "Озерное" </t>
    </r>
    <r>
      <rPr>
        <sz val="10"/>
        <rFont val="Times New Roman"/>
        <family val="1"/>
        <charset val="204"/>
      </rPr>
      <t>(с административным центром в поселке Озерный, включающее поселок Хорга )</t>
    </r>
  </si>
  <si>
    <r>
      <t xml:space="preserve">Сельское поселение "Сосново-Озерское"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 xml:space="preserve"> с административным центром в селе Сосново-Озерское, включающее села Домна, Укыр, поселок Гарам )</t>
    </r>
  </si>
  <si>
    <r>
      <t xml:space="preserve">Сельское поселение "Тужинкинское" </t>
    </r>
    <r>
      <rPr>
        <sz val="10"/>
        <rFont val="Times New Roman"/>
        <family val="1"/>
        <charset val="204"/>
      </rPr>
      <t>(п.Тужинка)</t>
    </r>
  </si>
  <si>
    <r>
      <t>Сельское поселение "Тулдунское"</t>
    </r>
    <r>
      <rPr>
        <sz val="10"/>
        <rFont val="Times New Roman"/>
        <family val="1"/>
        <charset val="204"/>
      </rPr>
      <t xml:space="preserve"> (п.Тулдун)</t>
    </r>
  </si>
  <si>
    <r>
      <t>Сельское поселение "Улхасааское"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(с.Гонда)</t>
    </r>
  </si>
  <si>
    <r>
      <t>Сельское поселение "Ульдургинское"</t>
    </r>
    <r>
      <rPr>
        <sz val="10"/>
        <rFont val="Times New Roman"/>
        <family val="1"/>
        <charset val="204"/>
      </rPr>
      <t xml:space="preserve"> (с.Ульдурга)</t>
    </r>
  </si>
  <si>
    <r>
      <t>Сельское поселение "Усть-Эгитуйское"</t>
    </r>
    <r>
      <rPr>
        <sz val="12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 административным центром в улусе Усть-Эгита, включающее улус Хангир )</t>
    </r>
  </si>
  <si>
    <r>
      <t>Сельское поселение "Целинное"</t>
    </r>
    <r>
      <rPr>
        <sz val="10"/>
        <rFont val="Times New Roman"/>
        <family val="1"/>
        <charset val="204"/>
      </rPr>
      <t xml:space="preserve"> (п.Целинный)</t>
    </r>
  </si>
  <si>
    <r>
      <t>Сельское поселение "Ширингинское"</t>
    </r>
    <r>
      <rPr>
        <sz val="10"/>
        <rFont val="Times New Roman"/>
        <family val="1"/>
        <charset val="204"/>
      </rPr>
      <t xml:space="preserve"> (п.Ширинга)</t>
    </r>
  </si>
  <si>
    <r>
      <t>Сельское поселение "Эгитуйское"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Можайка, включающее села Поперечное, Улзытэ, Эгита )</t>
    </r>
  </si>
  <si>
    <r>
      <t>Сельское поселение "Верхнеилькинское"</t>
    </r>
    <r>
      <rPr>
        <sz val="10"/>
        <rFont val="Times New Roman"/>
        <family val="1"/>
        <charset val="204"/>
      </rPr>
      <t xml:space="preserve"> (с административным центром в селе Ташелан, включающее село Мухор-Тала, улусы Нарын, Тарбагатай, поселок Хара-Кутул )</t>
    </r>
  </si>
  <si>
    <r>
      <t>Сельское поселение "Горхонское"</t>
    </r>
    <r>
      <rPr>
        <sz val="10"/>
        <rFont val="Times New Roman"/>
        <family val="1"/>
        <charset val="204"/>
      </rPr>
      <t xml:space="preserve"> (с административным центром в поселке Горхон, включающее поселок Лесозаводской, улус Дэдэ-Тала, станцию Кижа )</t>
    </r>
  </si>
  <si>
    <r>
      <t>Сельское поселение "Ильинское"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селе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Ильинка, включающее разъезд Лесовозный ) </t>
    </r>
  </si>
  <si>
    <r>
      <t>Сельское поселение "Гусиное Озеро"</t>
    </r>
    <r>
      <rPr>
        <sz val="12"/>
        <rFont val="Times New Roman"/>
        <family val="1"/>
        <charset val="204"/>
      </rPr>
      <t xml:space="preserve"> (с административным центром в селе </t>
    </r>
    <r>
      <rPr>
        <sz val="10"/>
        <rFont val="Times New Roman"/>
        <family val="1"/>
        <charset val="204"/>
      </rPr>
      <t xml:space="preserve">Гусиное Озеро, включающее улус Цайдам ) </t>
    </r>
  </si>
  <si>
    <r>
      <t xml:space="preserve">Сельское поселение "Илькинское" </t>
    </r>
    <r>
      <rPr>
        <sz val="10"/>
        <rFont val="Times New Roman"/>
        <family val="1"/>
        <charset val="204"/>
      </rPr>
      <t>(с административным центром в селе Илька, включающее улус Шэнэ-Буса )</t>
    </r>
  </si>
  <si>
    <r>
      <t xml:space="preserve">Сельское поселение "Новобрянское" </t>
    </r>
    <r>
      <rPr>
        <sz val="10"/>
        <rFont val="Times New Roman"/>
        <family val="1"/>
        <charset val="204"/>
      </rPr>
      <t>(с.Новая Брянь)</t>
    </r>
  </si>
  <si>
    <r>
      <t>Сельское поселение "Первомаевское"</t>
    </r>
    <r>
      <rPr>
        <sz val="10"/>
        <rFont val="Times New Roman"/>
        <family val="1"/>
        <charset val="204"/>
      </rPr>
      <t xml:space="preserve"> (с административным центром в селе Первомаевка, включающее село Петропавловка, улусы Хара-Шибирь, Шулута )</t>
    </r>
  </si>
  <si>
    <r>
      <t>Сельское поселение "Дабатуйское"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Эрхирик, включающее улусы Дабата, Нарын-Шибирь)</t>
    </r>
  </si>
  <si>
    <r>
      <t>Сельское поселение "Ацагатское"</t>
    </r>
    <r>
      <rPr>
        <sz val="10"/>
        <rFont val="Times New Roman"/>
        <family val="1"/>
        <charset val="204"/>
      </rPr>
      <t xml:space="preserve"> (с административным центром в селе Нарын-Ацагат, включающее улусы Добо-Енхор, Хотогор)</t>
    </r>
  </si>
  <si>
    <r>
      <t>Сельское поселение "Тамахтайское"</t>
    </r>
    <r>
      <rPr>
        <sz val="10"/>
        <rFont val="Times New Roman"/>
        <family val="1"/>
        <charset val="204"/>
      </rPr>
      <t xml:space="preserve"> (с административным центром в поселке Челутай (24 км), включающее село Тарбагатайка )</t>
    </r>
  </si>
  <si>
    <r>
      <t>Сельское поселение "Челутаевское"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поселке Челутай (3 км), включающее поселок при железнодорожной станции Челутай )</t>
    </r>
  </si>
  <si>
    <r>
      <t>Сельское поселение "Курбинское"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Новая Курба, включающее село Старая Курба)</t>
    </r>
  </si>
  <si>
    <r>
      <t>Сельское поселение "Унэгэтэйское"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Унэгэтэй, включающее село Красный Яр, улус Ангир )</t>
    </r>
  </si>
  <si>
    <r>
      <t>Сельское поселение "Старо-Брянское"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Старая Брянь, включающее поселок Атхатай )</t>
    </r>
  </si>
  <si>
    <r>
      <t>Сельское поселение "Шабурское"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(с.Шабур)</t>
    </r>
  </si>
  <si>
    <r>
      <t xml:space="preserve">Сельское поселение "Талецкое" </t>
    </r>
    <r>
      <rPr>
        <sz val="10"/>
        <rFont val="Times New Roman"/>
        <family val="1"/>
        <charset val="204"/>
      </rPr>
      <t>(п.Нижние Тальцы)</t>
    </r>
  </si>
  <si>
    <r>
      <t>Сельское поселение "Усть-Брянское"</t>
    </r>
    <r>
      <rPr>
        <sz val="10"/>
        <rFont val="Times New Roman"/>
        <family val="1"/>
        <charset val="204"/>
      </rPr>
      <t xml:space="preserve"> (с административным центром в селе Усть-Брянь, включающее блок-пост им. Серова )</t>
    </r>
  </si>
  <si>
    <r>
      <t>Сельское поселение "Бортойское"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Бортой)</t>
    </r>
  </si>
  <si>
    <r>
      <t>Сельское поселение "Бургуйское"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Бургуй)</t>
    </r>
  </si>
  <si>
    <r>
      <t>Сельское поселение "Далахайское"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Далахай)</t>
    </r>
  </si>
  <si>
    <r>
      <t>Сельское поселение "Дутулурское"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Дутулур)</t>
    </r>
  </si>
  <si>
    <r>
      <t>Сельское поселение "Енгорбойское"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Енгорбой)</t>
    </r>
  </si>
  <si>
    <r>
      <t>Сельское поселение "Ехэ-Цакирское"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Ехэ-Цакир, включающее улус Дархинтуй</t>
    </r>
    <r>
      <rPr>
        <sz val="12"/>
        <rFont val="Times New Roman"/>
        <family val="1"/>
        <charset val="204"/>
      </rPr>
      <t xml:space="preserve"> )</t>
    </r>
  </si>
  <si>
    <r>
      <t>Сельское поселение "Михайловское"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с.Михайловка)</t>
    </r>
  </si>
  <si>
    <r>
      <t>Сельское поселение "Мылинское"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Мыла)</t>
    </r>
  </si>
  <si>
    <r>
      <t>Сельское поселение "Нуртинское"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Нурта)</t>
    </r>
  </si>
  <si>
    <r>
      <t>Сельское поселение "Санагинское"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Санага)</t>
    </r>
  </si>
  <si>
    <r>
      <t xml:space="preserve">Сельское поселение "Улекчинское"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улус Улекчин)</t>
    </r>
  </si>
  <si>
    <r>
      <t>Сельское поселение "Улентуйское"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Улентуй)</t>
    </r>
  </si>
  <si>
    <r>
      <t>Сельское поселение "Усть-Бургалтайское"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Усть-Бургалтай)</t>
    </r>
  </si>
  <si>
    <r>
      <t>Сельское поселение "Утатайское"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Утата)</t>
    </r>
  </si>
  <si>
    <r>
      <t>Сельское поселение "Хамнейское"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Хамней, включающее поселок Усановка</t>
    </r>
    <r>
      <rPr>
        <sz val="12"/>
        <rFont val="Times New Roman"/>
        <family val="1"/>
        <charset val="204"/>
      </rPr>
      <t>)</t>
    </r>
  </si>
  <si>
    <r>
      <t>Сельское поселение "Харацайское"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(с.Харацай)</t>
    </r>
  </si>
  <si>
    <r>
      <t>Сельское поселение "Хуртагинское"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Хуртага)</t>
    </r>
  </si>
  <si>
    <r>
      <t xml:space="preserve">Сельское поселение "Хужирское" </t>
    </r>
    <r>
      <rPr>
        <sz val="10"/>
        <rFont val="Times New Roman"/>
        <family val="1"/>
        <charset val="204"/>
      </rPr>
      <t>(улус Хужир)</t>
    </r>
  </si>
  <si>
    <r>
      <t>Сельское поселение "Холтосонское"</t>
    </r>
    <r>
      <rPr>
        <sz val="10"/>
        <rFont val="Times New Roman"/>
        <family val="1"/>
        <charset val="204"/>
      </rPr>
      <t xml:space="preserve"> (с административным центром в селе Холтосон, включающее поселок Хасура </t>
    </r>
    <r>
      <rPr>
        <sz val="12"/>
        <rFont val="Times New Roman"/>
        <family val="1"/>
        <charset val="204"/>
      </rPr>
      <t>)</t>
    </r>
  </si>
  <si>
    <r>
      <t>Сельское поселение "Цаган-Моринское"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Цаган-Морин)</t>
    </r>
  </si>
  <si>
    <r>
      <t xml:space="preserve">Сельское поселение "Цакирское"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с.Цакир)</t>
    </r>
  </si>
  <si>
    <r>
      <t xml:space="preserve">Сельское поселение "Шара-Азаргинское" </t>
    </r>
    <r>
      <rPr>
        <sz val="10"/>
        <rFont val="Times New Roman"/>
        <family val="1"/>
        <charset val="204"/>
      </rPr>
      <t>(улус Шара-Азарга)</t>
    </r>
  </si>
  <si>
    <r>
      <t>Сельское поселение "Гильбиринское"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Хурамша, включающее село Кокорино, улус Гильбира</t>
    </r>
    <r>
      <rPr>
        <sz val="12"/>
        <rFont val="Times New Roman"/>
        <family val="1"/>
        <charset val="204"/>
      </rPr>
      <t xml:space="preserve"> )</t>
    </r>
  </si>
  <si>
    <r>
      <t>Сельское поселение "Гурульбинское"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Гурульба, включающее село Поселье)</t>
    </r>
  </si>
  <si>
    <r>
      <t>Сельское поселение "Иволгинское"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Иволгинск, включающее села Верхняя Иволга, Каленово, Ключи, Колобки, Красноярово, поселки Тапхар, Шалута )</t>
    </r>
  </si>
  <si>
    <r>
      <t>Сельское поселение "Нижнеиволгинское"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Нижняя Иволга, включающее село Сужа, улусы Нур-Селение, Улан-Иволгинский, Хойтобэе )</t>
    </r>
  </si>
  <si>
    <r>
      <t xml:space="preserve">Сельское поселение "Оронгойское" </t>
    </r>
    <r>
      <rPr>
        <sz val="10"/>
        <rFont val="Times New Roman"/>
        <family val="1"/>
        <charset val="204"/>
      </rPr>
      <t>(с административным центром в улусе Оронгой, включающее села Ганзурино, Кибалино, улусы Барун-Оронгой, Зун-Оронгой, поселок Оронгой, станцию Ганзурино, поселок при станции Оронгой)</t>
    </r>
  </si>
  <si>
    <r>
      <t>Сельское поселение "Сотниковское"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Сотниково, включающее село Ошурково)</t>
    </r>
  </si>
  <si>
    <r>
      <t xml:space="preserve">Сельское поселение "Байкало-Кударинское"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Кудара, включающее село Шерашово</t>
    </r>
    <r>
      <rPr>
        <sz val="12"/>
        <rFont val="Times New Roman"/>
        <family val="1"/>
        <charset val="204"/>
      </rPr>
      <t>)</t>
    </r>
  </si>
  <si>
    <r>
      <t>Сельское поселение "Брянское"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Тресково, включающее села Брянск, Таракановка)</t>
    </r>
  </si>
  <si>
    <r>
      <t xml:space="preserve">Сельское поселение "Выдринское" </t>
    </r>
    <r>
      <rPr>
        <sz val="10"/>
        <rFont val="Times New Roman"/>
        <family val="1"/>
        <charset val="204"/>
      </rPr>
      <t>(с административным центром в селе Выдрино, включающее поселки Толбазиха, Речка Выдрино, поселок при станции Выдрино )</t>
    </r>
  </si>
  <si>
    <r>
      <t>Сельское поселение "Кабанское"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 с административным центром в селе Кабанск, включающее села Береговая, Елань, Закалтус, Нюки, поселок Полевой )</t>
    </r>
  </si>
  <si>
    <r>
      <t>Сельское поселение "Колесовское"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Большое Колесово, включающее села Каргино, Малое Колесово )</t>
    </r>
  </si>
  <si>
    <r>
      <t xml:space="preserve">Сельское поселение "Корсаковское"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с.Корсаково)</t>
    </r>
  </si>
  <si>
    <r>
      <t>Сельское поселение "Красноярское"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Красный Яр, включающее села Жилино, Новая Деревня, Романово )</t>
    </r>
  </si>
  <si>
    <r>
      <t>Сельское поселение "Оймурское"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Оймур, включающее села Дубинино, Инкино, улус Дулан)</t>
    </r>
  </si>
  <si>
    <r>
      <t>Сельское поселение "Ранжуровское"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Ранжурово, включающее села Истомино, Степной Дворец )</t>
    </r>
  </si>
  <si>
    <t xml:space="preserve">мри 2 - </t>
  </si>
  <si>
    <t xml:space="preserve">мри 1 - </t>
  </si>
  <si>
    <t xml:space="preserve">мри 3 - </t>
  </si>
  <si>
    <t>мри 4</t>
  </si>
  <si>
    <t>мри 5</t>
  </si>
  <si>
    <t>мри 6</t>
  </si>
  <si>
    <t>мри 7</t>
  </si>
  <si>
    <t>мри 8</t>
  </si>
  <si>
    <r>
      <t>Сельское поселение "Сухинское"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Сухая, включающее село Заречье, поселок Новый Энхэлук )</t>
    </r>
  </si>
  <si>
    <r>
      <t xml:space="preserve">Сельское поселение "Твороговское"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Шигаево, включающее села Мурзино, Творогово, поселок Борки )</t>
    </r>
  </si>
  <si>
    <r>
      <t>Сельское поселение "Шергинское"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Шергино, включающее села Быково, Никольск, Фофоново, улус Хандала )</t>
    </r>
  </si>
  <si>
    <r>
      <t>Сельское поселение "Клюевское"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поселке Клюевка, включающее поселок Ивановка)</t>
    </r>
  </si>
  <si>
    <r>
      <t xml:space="preserve">Сельское поселение "Большереченское"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 xml:space="preserve">с административным центром в селе Большая Речка, включающее поселок при станции Посольская, остановочный пункт Байкальский Прибой </t>
    </r>
    <r>
      <rPr>
        <sz val="12"/>
        <rFont val="Times New Roman"/>
        <family val="1"/>
        <charset val="204"/>
      </rPr>
      <t>)</t>
    </r>
  </si>
  <si>
    <r>
      <t xml:space="preserve">Сельское поселение "Посольское"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Посольское, включающее село Исток )</t>
    </r>
  </si>
  <si>
    <r>
      <t>Городское поселение "Селенгинское"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п.Селенгинск)</t>
    </r>
  </si>
  <si>
    <r>
      <t>Городское поселение "Каменское"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 п.Каменск, включающее поселок Горный, село Тимлюй )</t>
    </r>
  </si>
  <si>
    <r>
      <t>Сельское поселение "Верхнекижингинский сомон"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Эдэрмэг, включающее улус Куорка, село Леоновка)</t>
    </r>
  </si>
  <si>
    <r>
      <t>Сельское поселение "Верхнекодунский сомон"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Чесан, включающее улус Булак, село Михайловка )</t>
    </r>
  </si>
  <si>
    <r>
      <t xml:space="preserve">Сельское поселение "Кижингинский сомон"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Кижинга, включающее село Красный Яр, улусы Бахлайта, Ушхайта )</t>
    </r>
  </si>
  <si>
    <r>
      <t>Сельское поселение "Могсохонский сомон"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Могсохон)</t>
    </r>
  </si>
  <si>
    <r>
      <t>Сельское поселение "Новокижингинск"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 Новокижингинск)</t>
    </r>
  </si>
  <si>
    <r>
      <t>Сельское поселение "Среднекодунский сомон"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 с административным центром в улусе Улзытэ, включающее село Иннокентьевка )</t>
    </r>
  </si>
  <si>
    <r>
      <t>Сельское поселение "Сулхара"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п.Сулхара)</t>
    </r>
  </si>
  <si>
    <t>Городские оруга</t>
  </si>
  <si>
    <t>-</t>
  </si>
  <si>
    <t xml:space="preserve">Муниципальные районы </t>
  </si>
  <si>
    <t>Удан-Удэ</t>
  </si>
  <si>
    <t>Северобайкальск</t>
  </si>
  <si>
    <t>Баргузинский</t>
  </si>
  <si>
    <t>Баунтовский</t>
  </si>
  <si>
    <t>Бичурский</t>
  </si>
  <si>
    <t>Джидинский</t>
  </si>
  <si>
    <t>Еравнинский</t>
  </si>
  <si>
    <t>Заиграевкий</t>
  </si>
  <si>
    <t>Закаменский</t>
  </si>
  <si>
    <t>Иволгинский</t>
  </si>
  <si>
    <t>Кабанский</t>
  </si>
  <si>
    <t>Кижингинский</t>
  </si>
  <si>
    <t>Курмканский</t>
  </si>
  <si>
    <t>Кяхтинский</t>
  </si>
  <si>
    <t>Муйский</t>
  </si>
  <si>
    <t>Мухоршибирский</t>
  </si>
  <si>
    <t>Окинский</t>
  </si>
  <si>
    <t>Прибайкальский</t>
  </si>
  <si>
    <t>Северобайкальский</t>
  </si>
  <si>
    <t>Селенгинский</t>
  </si>
  <si>
    <t>Тарбагатайский</t>
  </si>
  <si>
    <t>Тункинский</t>
  </si>
  <si>
    <t>Хоринский</t>
  </si>
  <si>
    <t>Сельские и городские поселения</t>
  </si>
  <si>
    <t>Итого муниципальных образований:</t>
  </si>
  <si>
    <t>=</t>
  </si>
  <si>
    <r>
      <t>Сельское поселение "Чесанский сомон"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Загустай, включающее улус Кулькисон, поселок Хуртэй )</t>
    </r>
  </si>
  <si>
    <r>
      <t>Сельское поселение "Аргада"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Аргада, включающее улусы Булаг, Харамодун)</t>
    </r>
  </si>
  <si>
    <r>
      <t>Сельское поселение "Дырен эвенкийское"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Алла)</t>
    </r>
  </si>
  <si>
    <r>
      <t>Сельское поселение "Арзгун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Арзгун, включающее улусы Гарга, Тунгэн, Угнасай, поселок Курорт Гаргинский )</t>
    </r>
  </si>
  <si>
    <r>
      <t>Сельское поселение "Курумкан"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с административным центром в селе Курумкан, включающее улусы Мургун, Томокто, Унэгэтэй </t>
    </r>
    <r>
      <rPr>
        <sz val="12"/>
        <rFont val="Times New Roman"/>
        <family val="1"/>
        <charset val="204"/>
      </rPr>
      <t>)</t>
    </r>
  </si>
  <si>
    <r>
      <t>Сельское поселение "Майск"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п.Майский)</t>
    </r>
  </si>
  <si>
    <r>
      <t>Сельское поселение "Могойто"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(с.Могойто)</t>
    </r>
  </si>
  <si>
    <r>
      <t xml:space="preserve">Сельское поселение "Сахули" </t>
    </r>
    <r>
      <rPr>
        <sz val="10"/>
        <rFont val="Times New Roman"/>
        <family val="1"/>
        <charset val="204"/>
      </rPr>
      <t>(административным центром в селе Сахули, включающее поселок Шаманка )</t>
    </r>
  </si>
  <si>
    <r>
      <t>Сельское поселение "Улюнхан эвенкийское"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Улюнхан, включающее улусы Кучегэр, Нама, Таза, Ягдыг )</t>
    </r>
  </si>
  <si>
    <r>
      <t>Сельское поселение "Барагхан"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Барагхан, включающее улусы Арбун, Галгатай, Харгана, Хонхино )</t>
    </r>
  </si>
  <si>
    <r>
      <t>Сельское поселение "Элэсун"</t>
    </r>
    <r>
      <rPr>
        <sz val="10"/>
        <rFont val="Times New Roman"/>
        <family val="1"/>
        <charset val="204"/>
      </rPr>
      <t xml:space="preserve"> (улус Элэсун</t>
    </r>
    <r>
      <rPr>
        <sz val="12"/>
        <rFont val="Times New Roman"/>
        <family val="1"/>
        <charset val="204"/>
      </rPr>
      <t>)</t>
    </r>
  </si>
  <si>
    <r>
      <t>Сельское поселение "Алтайское"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Усть-Дунгуй)</t>
    </r>
  </si>
  <si>
    <r>
      <t>Сельское поселение "Большекударинское"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поселке Октябрьский, включающее села Большая Кудара, Верхние Мурочи, улусы Холой, Энхэ-Тала )</t>
    </r>
  </si>
  <si>
    <r>
      <t xml:space="preserve">Сельское поселение "Малокударинское"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Уладый, включающее села Дунгуй, Малая Кудара )</t>
    </r>
  </si>
  <si>
    <r>
      <t>Сельское поселение "Мурочинское"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Мурочи, включающее улус Хилгантуй )</t>
    </r>
  </si>
  <si>
    <r>
      <t xml:space="preserve">Сельское поселение "Усть-Киранское"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Усть-Киран, включающее села Дурены, Киран, поселок Курорт Киран, улус Бурдуны )</t>
    </r>
  </si>
  <si>
    <r>
      <t>Сельское поселение "Хоронхойское"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п.Хоронхой)</t>
    </r>
  </si>
  <si>
    <r>
      <t>Сельское поселение "Шарагольское"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 xml:space="preserve">с административным центром в селе Шарагол, включающее села Анагустай, Хутор, </t>
    </r>
    <r>
      <rPr>
        <sz val="9"/>
        <rFont val="Times New Roman"/>
        <family val="1"/>
        <charset val="204"/>
      </rPr>
      <t>улус Цаган-Челутай )</t>
    </r>
  </si>
  <si>
    <r>
      <t>Сельское поселение "Кударинское"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Кудара-Сомон, включающее села Семеновка, Хамнигадай)</t>
    </r>
  </si>
  <si>
    <r>
      <t>Сельское поселение "Первомайское"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Ара-Алцагат, включающее село Первомайское)</t>
    </r>
  </si>
  <si>
    <r>
      <t>Сельское поселение "Субуктуйское"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Субуктуй, включающее село Калинишна)</t>
    </r>
  </si>
  <si>
    <r>
      <t>Сельское поселение "Усть-Кяхтинское"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с.Усть-Кяхта)</t>
    </r>
  </si>
  <si>
    <r>
      <t>Городское поселение "Наушкинское"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пгт.Наушки)</t>
    </r>
  </si>
  <si>
    <r>
      <t>Сельское поселение "Муйская сельская администрация"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Усть-Муя, включающее поселки Баргалино, Витим, Муя )</t>
    </r>
  </si>
  <si>
    <r>
      <t>Городское поселение "Северомуйское"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(п.Северомуйск)</t>
    </r>
  </si>
  <si>
    <r>
      <t xml:space="preserve">Сельское поселение "Барское"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с.Бар)</t>
    </r>
  </si>
  <si>
    <t xml:space="preserve">Налоговый орган </t>
  </si>
  <si>
    <t>ИНН                                                          налогового органа</t>
  </si>
  <si>
    <t>КПП                                                            налогового органа</t>
  </si>
  <si>
    <t>ИФНС № 1 по РБ</t>
  </si>
  <si>
    <t>ИФНС № 2 по РБ</t>
  </si>
  <si>
    <t>ИФНС № 4 по РБ</t>
  </si>
  <si>
    <t>ИФНС № 5 по РБ</t>
  </si>
  <si>
    <t>ИФНС № 3 по РБ</t>
  </si>
  <si>
    <t>ИФНС № 8 по РБ</t>
  </si>
  <si>
    <r>
      <t>Сельское поселение "Бомское"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улус Бом)</t>
    </r>
  </si>
  <si>
    <r>
      <t>Сельское поселение "Калиновское"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Калиновка, включающее улус Галтай )</t>
    </r>
  </si>
  <si>
    <r>
      <t>Сельское поселение "Кусотинское"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Кусоты, включающее улус Шинестуй )</t>
    </r>
  </si>
  <si>
    <r>
      <t>Сельское поселение "Мухоршибирское"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с.Мухоршибирь)</t>
    </r>
  </si>
  <si>
    <r>
      <t>Сельское поселение "Нарсатуйское"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улусе Нарсата, включающее село Верхний Сутай )</t>
    </r>
  </si>
  <si>
    <r>
      <t>Сельское поселение "Никольское"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(с.Никольск)</t>
    </r>
  </si>
  <si>
    <r>
      <t>Сельское поселение "Новозаганское"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Новый Заган, включающее село Старый Заган)</t>
    </r>
  </si>
  <si>
    <r>
      <t xml:space="preserve">Сельское поселение "Подлопатинское"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Подлопатки, включающее село Черноярово, улус Усть-Алташа )</t>
    </r>
  </si>
  <si>
    <r>
      <t>Сельское поселение "Саганнурское"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п.Саган-Нур)</t>
    </r>
  </si>
  <si>
    <r>
      <t xml:space="preserve">Сельское поселение "Тугнуйское"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Тугнуй, включающее село Новоспасск, поселок Степной)</t>
    </r>
  </si>
  <si>
    <r>
      <t>Сельское поселение "Харашибирское"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с.Харашибирь)</t>
    </r>
  </si>
  <si>
    <r>
      <t xml:space="preserve">Сельское поселение "Хошун-Узурское"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Хошун-Узур, включающее улус Харьястка )</t>
    </r>
  </si>
  <si>
    <r>
      <t xml:space="preserve">Сельское поселение "Цолгинское"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улусе Цолга, включающее село Гашей, улусы Балта, Зандин )</t>
    </r>
  </si>
  <si>
    <r>
      <t xml:space="preserve">Сельское поселение "Шаралдайское" </t>
    </r>
    <r>
      <rPr>
        <sz val="10"/>
        <rFont val="Times New Roman"/>
        <family val="1"/>
        <charset val="204"/>
      </rPr>
      <t>(с административным центром в селе Шаралдай, включающее село Куготы)</t>
    </r>
  </si>
  <si>
    <r>
      <t xml:space="preserve">Сельское поселение "Бурунгольское"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с административным центром в селе Хужир, включающее улус Алаг-Шулун)</t>
    </r>
  </si>
  <si>
    <r>
      <t>Сельское поселение "Орликское"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Орлик, включающее улусы Балакта, Хара-Хужир)</t>
    </r>
  </si>
  <si>
    <r>
      <t>Сельское поселение "Новосретенское"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(с.Новосретенка, улус Гутай, с.Мотня)</t>
    </r>
  </si>
  <si>
    <r>
      <t xml:space="preserve">Сельское поселение "Новоильинское" </t>
    </r>
    <r>
      <rPr>
        <sz val="10"/>
        <rFont val="Times New Roman"/>
        <family val="1"/>
        <charset val="204"/>
      </rPr>
      <t>(с административным центром в селе Новоильинск, включающее улус Дархита )</t>
    </r>
  </si>
  <si>
    <r>
      <t>Сельское поселение "Баргузинское"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 с административным центром в с.Баргузин, включающее с.Нестериха, с.Шапеньково)</t>
    </r>
  </si>
  <si>
    <r>
      <t>Сельское поселение "Сойотское"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улусе Сорок, включающее поселки Боксон, Ботогол, Самарта, улусы Зун-Холба, Субаря, Хурга )</t>
    </r>
  </si>
  <si>
    <r>
      <t>Сельское поселение "Гремячинское"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Гремячинск, включающее поселки Исток, Котокель, Черемушка, Ярцы )</t>
    </r>
  </si>
  <si>
    <r>
      <t>Сельское поселение "Зырянское"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Зырянск, включающее село Ангир, поселок Бурля )</t>
    </r>
  </si>
  <si>
    <r>
      <t>Сельское поселение "Нестеровское"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 административным центром в селе Нестерово, включающее села Батурино, Гурулево, поселок Кика )</t>
    </r>
  </si>
  <si>
    <r>
      <t>Сельское поселение "Татауровское"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Татаурово, включающее село Старое Татаурово, поселок Еловка )</t>
    </r>
  </si>
  <si>
    <r>
      <t>Сельское поселение "Мостовское"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Мостовка, включающее село Таловка )</t>
    </r>
  </si>
  <si>
    <r>
      <t>Сельское поселение "Таловское"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при станции Таловка, включающее села Троицкое, Югово )</t>
    </r>
  </si>
  <si>
    <r>
      <t>Сельское поселение "Ангоянское"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п.Ангоя)</t>
    </r>
  </si>
  <si>
    <r>
      <t>Сельское поселение "Байкальское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(с.Байкальское)</t>
    </r>
  </si>
  <si>
    <r>
      <t>Сельское поселение "Верхнезаимское"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(с.Верхняя Заимка)</t>
    </r>
  </si>
  <si>
    <r>
      <t>Сельское поселение "Куморское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(п.Кумора)</t>
    </r>
  </si>
  <si>
    <r>
      <t>Сельское поселение "Уоянское эвенкийское"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(п.Уоян)</t>
    </r>
  </si>
  <si>
    <r>
      <t>Сельское поселение "Холодное эвенкийское"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поселке Холодная, включающее поселок Душкачан)</t>
    </r>
  </si>
  <si>
    <t>2011 год</t>
  </si>
  <si>
    <t>2013 год</t>
  </si>
  <si>
    <t>2012 год</t>
  </si>
  <si>
    <r>
      <t xml:space="preserve">Распоряжением Правительства РФ от 27.05.2004. № 707-р на территории Республики Бурятия имеется шесть районов, относящихся к территориям с низкой плотностью населения: </t>
    </r>
    <r>
      <rPr>
        <b/>
        <sz val="15"/>
        <rFont val="Arial Cyr"/>
        <charset val="204"/>
      </rPr>
      <t>Баргузинский, Баунтовский, Еравнинский, Муйский, Окинский, Северо-Байкальский.</t>
    </r>
  </si>
  <si>
    <t>ОКТМО</t>
  </si>
  <si>
    <t>№ п/п внутри района</t>
  </si>
  <si>
    <r>
      <t>Городское поселение "Усть-Баргузин поселок"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(п.Усть-Баргузин, п.Курбулик, п.Монахово, п.Святой Нос, п.Ушканьи острова, п. Чивыркуй, с.Гусиха, с.Катунь, с.Максимиха)</t>
    </r>
  </si>
  <si>
    <r>
      <t>Сельское поселение "Хонхолойское"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(Бичурский район)</t>
    </r>
    <r>
      <rPr>
        <sz val="12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(улус Хонхолой)</t>
    </r>
  </si>
  <si>
    <r>
      <t>Сельское поселение "Петропавловское" (Джидинский район),</t>
    </r>
    <r>
      <rPr>
        <sz val="12"/>
        <rFont val="Times New Roman"/>
        <family val="1"/>
        <charset val="204"/>
      </rPr>
      <t xml:space="preserve"> (с.Петропавловка)</t>
    </r>
  </si>
  <si>
    <r>
      <t>Городское поселение "Заиграево поселок"</t>
    </r>
    <r>
      <rPr>
        <sz val="10"/>
        <rFont val="Times New Roman"/>
        <family val="1"/>
        <charset val="204"/>
      </rPr>
      <t xml:space="preserve"> (п.Заиграево)</t>
    </r>
  </si>
  <si>
    <r>
      <t>Городское поселение "Онохой поселок"</t>
    </r>
    <r>
      <rPr>
        <sz val="10"/>
        <rFont val="Times New Roman"/>
        <family val="1"/>
        <charset val="204"/>
      </rPr>
      <t xml:space="preserve"> (п.Онохой, с.Тодогто)</t>
    </r>
  </si>
  <si>
    <r>
      <t>Сельское поселение "Баянгольское" (Закаменский район),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(с.Баянгол</t>
    </r>
    <r>
      <rPr>
        <sz val="12"/>
        <rFont val="Times New Roman"/>
        <family val="1"/>
        <charset val="204"/>
      </rPr>
      <t>)</t>
    </r>
  </si>
  <si>
    <r>
      <t>Городское поселение "Закаменск город"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(г.Закаменск)</t>
    </r>
  </si>
  <si>
    <r>
      <t xml:space="preserve">Городское поселение "Кяхта город"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>г.Кяхта, включающее поселок Суджа )</t>
    </r>
  </si>
  <si>
    <r>
      <t>Городское поселение "Таксимо поселок"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п.Таксимо, включающее поселки Бамбуйка, Иракинда)</t>
    </r>
  </si>
  <si>
    <r>
      <t xml:space="preserve">Сельское поселение "Хонхолойское" (Мухоршибирский район), 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с.Хонхолой)</t>
    </r>
  </si>
  <si>
    <r>
      <t xml:space="preserve">Городское поселение "Кичера поселок" </t>
    </r>
    <r>
      <rPr>
        <sz val="10"/>
        <rFont val="Times New Roman"/>
        <family val="1"/>
        <charset val="204"/>
      </rPr>
      <t>(п.Кичера)</t>
    </r>
  </si>
  <si>
    <r>
      <rPr>
        <b/>
        <sz val="12"/>
        <rFont val="Times New Roman"/>
        <family val="1"/>
        <charset val="204"/>
      </rPr>
      <t>Городское поселение "Новый Уоян поселок"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(п.Новый Уоян)</t>
    </r>
  </si>
  <si>
    <r>
      <rPr>
        <b/>
        <sz val="12"/>
        <rFont val="Times New Roman"/>
        <family val="1"/>
        <charset val="204"/>
      </rPr>
      <t>Городское поселение "Янчукан поселок"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п.Янчукан)</t>
    </r>
  </si>
  <si>
    <t>81720000</t>
  </si>
  <si>
    <r>
      <t xml:space="preserve">Сельское поселение "Баянгольское" (Баргузинский район), </t>
    </r>
    <r>
      <rPr>
        <sz val="10"/>
        <rFont val="Times New Roman"/>
        <family val="1"/>
        <charset val="204"/>
      </rPr>
      <t xml:space="preserve"> (улусы Баянгол, Соел, Уржил, Хара-Усун, п.Ина)</t>
    </r>
  </si>
  <si>
    <r>
      <t>Сельское поселение "Потанинское"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(п.Потанино)</t>
    </r>
  </si>
  <si>
    <r>
      <t>Сельское поселение "Верхнебургалтайское"</t>
    </r>
    <r>
      <rPr>
        <sz val="10"/>
        <rFont val="Times New Roman"/>
        <family val="1"/>
        <charset val="204"/>
      </rPr>
      <t xml:space="preserve"> (улус Верхний Бургалтай)</t>
    </r>
  </si>
  <si>
    <r>
      <t xml:space="preserve">Сельское поселение "Зарянское" </t>
    </r>
    <r>
      <rPr>
        <sz val="10"/>
        <rFont val="Times New Roman"/>
        <family val="1"/>
        <charset val="204"/>
      </rPr>
      <t>(с административным центром в селе Унгуркуй, включая село Полканово)</t>
    </r>
  </si>
  <si>
    <r>
      <t>Сельское поселение "Чикойское"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(с.Чикой)</t>
    </r>
  </si>
  <si>
    <r>
      <t>Сельское поселение "Туркинское"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с.Турка, включающее поселки Золотой Ключ, Соболиха, село Горячинск )</t>
    </r>
    <r>
      <rPr>
        <sz val="10"/>
        <color indexed="10"/>
        <rFont val="Times New Roman"/>
        <family val="1"/>
        <charset val="204"/>
      </rPr>
      <t xml:space="preserve"> </t>
    </r>
  </si>
  <si>
    <r>
      <t>Городское поселение "Нижнеангарск поселок"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п.Нижнеангарск, включающее поселок Давша )</t>
    </r>
  </si>
  <si>
    <r>
      <t xml:space="preserve">Сельское поселение "Хужиры" </t>
    </r>
    <r>
      <rPr>
        <sz val="10"/>
        <rFont val="Times New Roman"/>
        <family val="1"/>
        <charset val="204"/>
      </rPr>
      <t>(с административным центром в улусе Хужиры, включающее улусы Енгорга, Могой-Горхон, село Шимки)</t>
    </r>
  </si>
  <si>
    <r>
      <t>Сельское поселение "Ойбонтовское"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(улус Тохорюкта)</t>
    </r>
  </si>
  <si>
    <r>
      <t xml:space="preserve">Сельское поселение "Петропавловское" (Бичурский район), </t>
    </r>
    <r>
      <rPr>
        <sz val="10"/>
        <rFont val="Times New Roman"/>
        <family val="1"/>
        <charset val="204"/>
      </rPr>
      <t xml:space="preserve">(с.Петропавловка, улусы Алтачей и Судутуй, с.Покровка) </t>
    </r>
  </si>
  <si>
    <t>В силу положений федерального закона № 131-ФЗ (статья 2) межселенная территория - это территория, находящаяся вне границ поселений.</t>
  </si>
  <si>
    <r>
      <t>Сельское поселение "Ключевское"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(п.Татарский ключ)</t>
    </r>
  </si>
  <si>
    <r>
      <t>Сельское поселение "Тамирское"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с административным центром в селе Тамир, включающее села Ивановка, Убур-Киреть, Шазагай )</t>
    </r>
  </si>
  <si>
    <r>
      <t>Сельское поселение "Селендума"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(с административным центром в селе Селендума, включающее села Билютай, Сосновка, улус Шана, </t>
    </r>
    <r>
      <rPr>
        <b/>
        <sz val="10"/>
        <color rgb="FFFF0000"/>
        <rFont val="Times New Roman"/>
        <family val="1"/>
        <charset val="204"/>
      </rPr>
      <t>улус Ехэ-Цаган</t>
    </r>
    <r>
      <rPr>
        <sz val="10"/>
        <rFont val="Times New Roman"/>
        <family val="1"/>
        <charset val="204"/>
      </rPr>
      <t xml:space="preserve"> ) </t>
    </r>
  </si>
  <si>
    <r>
      <t>Сельское поселение "Иройское"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с административным центром в улусе Ташир, включающее улусы Удунга, Усть-Урма, </t>
    </r>
    <r>
      <rPr>
        <b/>
        <sz val="10"/>
        <color rgb="FFFF0000"/>
        <rFont val="Times New Roman"/>
        <family val="1"/>
        <charset val="204"/>
      </rPr>
      <t>п.Таежный</t>
    </r>
    <r>
      <rPr>
        <sz val="10"/>
        <rFont val="Times New Roman"/>
        <family val="1"/>
        <charset val="204"/>
      </rPr>
      <t xml:space="preserve"> )</t>
    </r>
  </si>
  <si>
    <r>
      <t>Сельское поселение "Хоринское"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(с административным центром в селе Хоринск, включающее улус Анинск, поселок Майла, </t>
    </r>
    <r>
      <rPr>
        <b/>
        <sz val="10"/>
        <color rgb="FFFF0000"/>
        <rFont val="Times New Roman"/>
        <family val="1"/>
        <charset val="204"/>
      </rPr>
      <t xml:space="preserve">улус Кульский Станок, улус </t>
    </r>
    <r>
      <rPr>
        <sz val="10"/>
        <color rgb="FFFF0000"/>
        <rFont val="Times New Roman"/>
        <family val="1"/>
        <charset val="204"/>
      </rPr>
      <t>Алан</t>
    </r>
    <r>
      <rPr>
        <sz val="10"/>
        <rFont val="Times New Roman"/>
        <family val="1"/>
        <charset val="204"/>
      </rPr>
      <t xml:space="preserve"> )</t>
    </r>
  </si>
  <si>
    <t>2014 год</t>
  </si>
  <si>
    <t>поселений</t>
  </si>
  <si>
    <t>районов</t>
  </si>
  <si>
    <t xml:space="preserve">Таблица соответствия муниципальных образований, ОКТМО                                                                                                                                      и реквизитов Межрайонных ИФНС России по Республике Бурятия </t>
  </si>
  <si>
    <t>Баргузинский муниципальный район - административный центр с.Баргузин, ОКТМО - 81603000</t>
  </si>
  <si>
    <t xml:space="preserve">Баунтовский эвенкийский муниципальный район - административный центр с.Багдарин,            ОКТМО - 81606000           </t>
  </si>
  <si>
    <t>Бичурский муниципальный район - административный центр с.Бичура, ОКАТО - 81609000</t>
  </si>
  <si>
    <t>Джидинский муниципальный район - административный центр с.Джида, ОКТМО - 81612000</t>
  </si>
  <si>
    <t xml:space="preserve">Еравнинский муниципальный район - административный центр с.Сосново-Озёрское,                  ОКТМО - 81615000             </t>
  </si>
  <si>
    <t xml:space="preserve">Заиграевский муниципальный район - административный центр с.Заиграево,   ОКТМО - 81618000                              </t>
  </si>
  <si>
    <t xml:space="preserve">Закаменский муниципальный  район - административный центр с.Закаменск,                                                                ОКТМО - 81621000                              </t>
  </si>
  <si>
    <t xml:space="preserve">Иволгинский муниципальный район - административный центр с.Иволгинск,                                       ОКТМО - 81622000                     </t>
  </si>
  <si>
    <t>Кабанский муниципальный район - административный центр с.Кабанск,  ОКТМО - 81624000</t>
  </si>
  <si>
    <t xml:space="preserve">Кижингинский муниципальный район - административный центр с.Кижинга,                                                ОКТМО - 81627000  </t>
  </si>
  <si>
    <t xml:space="preserve">Курумканский муниципальный район - административный центр с.Курумкан,                                                        ОКТМО - 81630000                                                      </t>
  </si>
  <si>
    <t>Кяхтинский муниципальный район - административный центр г.Кяхта,    ОКТМО - 81633000</t>
  </si>
  <si>
    <t>Муйский муниципальный район - административный центр п.Таксимо,    ОКТМО - 81635000</t>
  </si>
  <si>
    <t xml:space="preserve">Мухоршибирский муниципальный район - административный центр с.Мухоршибирь,                                     ОКТМО - 81636000                                                   </t>
  </si>
  <si>
    <t>Окинский муниципальный район - административный центр с.Орлик, ОКТМО - 81639000</t>
  </si>
  <si>
    <t xml:space="preserve">Прибайкальский муниципальный район - административный центр с.Турунтаево,                                               ОКТМО - 81642000                                                                                 </t>
  </si>
  <si>
    <t xml:space="preserve">Северобайкальский муниципальный район - административный центр п.Нижнеангарск,                                                    ОКТМО - 81645000                                                                    </t>
  </si>
  <si>
    <t xml:space="preserve">Селенгинский муниципальный район - административный центр г.Гусиноозёрск,                                               ОКТМО - 81648000                             </t>
  </si>
  <si>
    <t xml:space="preserve">Тарбагатайский муниципальный район - административный центр с.Тарбагатай,                                                          ОКТМО - 81650000                                                         </t>
  </si>
  <si>
    <t>Тункинский муниципальный район - административный центр с.Кырен, ОКТМО - 81651000</t>
  </si>
  <si>
    <t>Хоринский муниципальный район - административный центр с.Хоринск, ОКТМО - 81657000</t>
  </si>
  <si>
    <t>1. Баргузинский муниципальный район - административный центр с.Баргузин, ОКТМО - 81603000</t>
  </si>
  <si>
    <t>Муниципальные районы, в которых имеются городские поселения</t>
  </si>
  <si>
    <r>
      <rPr>
        <b/>
        <sz val="12"/>
        <color rgb="FFFF0000"/>
        <rFont val="Times New Roman"/>
        <family val="1"/>
        <charset val="204"/>
      </rPr>
      <t>Сельское</t>
    </r>
    <r>
      <rPr>
        <b/>
        <sz val="12"/>
        <rFont val="Times New Roman"/>
        <family val="1"/>
        <charset val="204"/>
      </rPr>
      <t xml:space="preserve"> поселение "Танхойское"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>п.Танхой, включающее поселки Прибой, Речка Мишиха, поселки при станциях Кедровая, Мишиха, Переемная</t>
    </r>
    <r>
      <rPr>
        <sz val="12"/>
        <rFont val="Times New Roman"/>
        <family val="1"/>
        <charset val="204"/>
      </rPr>
      <t xml:space="preserve"> )</t>
    </r>
  </si>
  <si>
    <r>
      <t>Сельское поселение "Итанцинское"</t>
    </r>
    <r>
      <rPr>
        <sz val="12"/>
        <rFont val="Times New Roman"/>
        <family val="1"/>
        <charset val="204"/>
      </rPr>
      <t xml:space="preserve"> (</t>
    </r>
    <r>
      <rPr>
        <sz val="10"/>
        <rFont val="Times New Roman"/>
        <family val="1"/>
        <charset val="204"/>
      </rPr>
      <t xml:space="preserve">с административным центром в селе Кома, включающее поселок Итанца, села Бурдуково, Лиственничное, Острог, Покровка ) </t>
    </r>
    <r>
      <rPr>
        <sz val="10"/>
        <color rgb="FFFF0000"/>
        <rFont val="Times New Roman"/>
        <family val="1"/>
        <charset val="204"/>
      </rPr>
      <t>исключено село Клочнево.</t>
    </r>
  </si>
  <si>
    <r>
      <t xml:space="preserve">Сельское поселение "Турунтаевское" </t>
    </r>
    <r>
      <rPr>
        <sz val="12"/>
        <rFont val="Times New Roman"/>
        <family val="1"/>
        <charset val="204"/>
      </rPr>
      <t>(</t>
    </r>
    <r>
      <rPr>
        <sz val="10"/>
        <rFont val="Times New Roman"/>
        <family val="1"/>
        <charset val="204"/>
      </rPr>
      <t xml:space="preserve">с административным центром в селе Турунтаево, включающее села Засухино, Иркилик, Карымск, Халзаново, </t>
    </r>
    <r>
      <rPr>
        <sz val="10"/>
        <color rgb="FFFF0000"/>
        <rFont val="Times New Roman"/>
        <family val="1"/>
        <charset val="204"/>
      </rPr>
      <t>Клочнево</t>
    </r>
    <r>
      <rPr>
        <sz val="10"/>
        <rFont val="Times New Roman"/>
        <family val="1"/>
        <charset val="204"/>
      </rPr>
      <t xml:space="preserve"> )</t>
    </r>
  </si>
  <si>
    <t>2015 год</t>
  </si>
  <si>
    <t>в т.ч. 16 городских и 250 сельских поселений</t>
  </si>
  <si>
    <t>2+21+266</t>
  </si>
  <si>
    <t>В соответствии с Законом РБ от 31 декабря 2004 г. №985-III «Об установлении границ, образовании и наделении статусом муниципальных образований в РБ» (с учетом изменений и дополнений)</t>
  </si>
  <si>
    <r>
      <t>Городское поселение "Онохой поселок"</t>
    </r>
    <r>
      <rPr>
        <sz val="10"/>
        <rFont val="Times New Roman"/>
        <family val="1"/>
        <charset val="204"/>
      </rPr>
      <t xml:space="preserve"> (п.Онохой, с.Тодогто, </t>
    </r>
    <r>
      <rPr>
        <sz val="10"/>
        <color rgb="FFFF0000"/>
        <rFont val="Times New Roman"/>
        <family val="1"/>
        <charset val="204"/>
      </rPr>
      <t>включены населенные пункты Сельского поселения "Старо-Онохойское" (с.Старый Онохой, включающее улус Онохой-Шибирь ))</t>
    </r>
  </si>
  <si>
    <r>
      <t>Сельское поселение "Верхне-Мангиртуйское"</t>
    </r>
    <r>
      <rPr>
        <sz val="10"/>
        <rFont val="Times New Roman"/>
        <family val="1"/>
        <charset val="204"/>
      </rPr>
      <t xml:space="preserve"> (с.Верхний Мангиртуй, с.Нижний Мангиртуй)</t>
    </r>
  </si>
  <si>
    <t>В справочнике ОКТМО городское поселение.</t>
  </si>
  <si>
    <r>
      <rPr>
        <b/>
        <sz val="12"/>
        <color rgb="FFFF0000"/>
        <rFont val="Times New Roman"/>
        <family val="1"/>
        <charset val="204"/>
      </rPr>
      <t>Сельское</t>
    </r>
    <r>
      <rPr>
        <b/>
        <sz val="12"/>
        <rFont val="Times New Roman"/>
        <family val="1"/>
        <charset val="204"/>
      </rPr>
      <t xml:space="preserve"> поселение </t>
    </r>
    <r>
      <rPr>
        <b/>
        <sz val="12"/>
        <color rgb="FFFF0000"/>
        <rFont val="Times New Roman"/>
        <family val="1"/>
        <charset val="204"/>
      </rPr>
      <t>"Джидинское"</t>
    </r>
    <r>
      <rPr>
        <sz val="12"/>
        <rFont val="Times New Roman"/>
        <family val="1"/>
        <charset val="204"/>
      </rPr>
      <t xml:space="preserve"> (п.Джида)</t>
    </r>
  </si>
  <si>
    <t xml:space="preserve">2. Заиграевский муниципальный район - административный центр с.Заиграево,   ОКТМО - 81618000                              </t>
  </si>
  <si>
    <t xml:space="preserve">3. Закаменский муниципальный  район - административный центр с.Закаменск,                                                                ОКТМО - 81621000                              </t>
  </si>
  <si>
    <t>4. Кабанский муниципальный район - административный центр с.Кабанск,  ОКТМО - 81624000</t>
  </si>
  <si>
    <t>5. Кяхтинский муниципальный район - административный центр г.Кяхта,    ОКТМО - 81633000</t>
  </si>
  <si>
    <t>6. Муйский муниципальный район - административный центр п.Таксимо,    ОКТМО - 81635000</t>
  </si>
  <si>
    <t xml:space="preserve">7. Северобайкальский муниципальный район - административный центр п.Нижнеангарск,                                                    ОКТМО - 81645000                                                                    </t>
  </si>
  <si>
    <t xml:space="preserve">8. Селенгинский муниципальный район - административный центр г.Гусиноозёрск,                                               ОКТМО - 81648000                             </t>
  </si>
  <si>
    <t>Городские округа</t>
  </si>
  <si>
    <t>Муниципальные районы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</si>
</sst>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b/>
      <sz val="15"/>
      <name val="Arial Cyr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>
      <alignment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49" fontId="2" fillId="0" borderId="3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vertical="top" wrapText="1"/>
    </xf>
    <xf numFmtId="0" fontId="12" fillId="0" borderId="0" xfId="0" applyFont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Fill="1" applyBorder="1"/>
    <xf numFmtId="0" fontId="0" fillId="2" borderId="0" xfId="0" applyFill="1"/>
    <xf numFmtId="0" fontId="0" fillId="0" borderId="1" xfId="0" applyBorder="1"/>
    <xf numFmtId="0" fontId="14" fillId="0" borderId="1" xfId="0" applyFont="1" applyBorder="1"/>
    <xf numFmtId="0" fontId="2" fillId="4" borderId="1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/>
    </xf>
    <xf numFmtId="0" fontId="2" fillId="4" borderId="0" xfId="0" applyFont="1" applyFill="1"/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6" borderId="1" xfId="0" applyFill="1" applyBorder="1"/>
    <xf numFmtId="0" fontId="0" fillId="6" borderId="0" xfId="0" applyFill="1"/>
    <xf numFmtId="0" fontId="0" fillId="6" borderId="6" xfId="0" applyFill="1" applyBorder="1"/>
    <xf numFmtId="0" fontId="0" fillId="5" borderId="1" xfId="0" applyFill="1" applyBorder="1"/>
    <xf numFmtId="0" fontId="0" fillId="5" borderId="0" xfId="0" applyFill="1"/>
    <xf numFmtId="0" fontId="0" fillId="7" borderId="1" xfId="0" applyFill="1" applyBorder="1"/>
    <xf numFmtId="0" fontId="0" fillId="7" borderId="0" xfId="0" applyFill="1"/>
    <xf numFmtId="0" fontId="0" fillId="8" borderId="0" xfId="0" applyFill="1"/>
    <xf numFmtId="0" fontId="0" fillId="8" borderId="1" xfId="0" applyFill="1" applyBorder="1"/>
    <xf numFmtId="0" fontId="15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2" fillId="0" borderId="3" xfId="0" applyNumberFormat="1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" fontId="2" fillId="4" borderId="0" xfId="0" applyNumberFormat="1" applyFont="1" applyFill="1" applyAlignment="1">
      <alignment horizontal="center"/>
    </xf>
    <xf numFmtId="0" fontId="2" fillId="4" borderId="1" xfId="0" applyFont="1" applyFill="1" applyBorder="1"/>
    <xf numFmtId="49" fontId="2" fillId="4" borderId="1" xfId="0" applyNumberFormat="1" applyFont="1" applyFill="1" applyBorder="1" applyAlignment="1">
      <alignment horizontal="center" wrapText="1"/>
    </xf>
    <xf numFmtId="0" fontId="0" fillId="4" borderId="0" xfId="0" applyFill="1"/>
    <xf numFmtId="49" fontId="2" fillId="4" borderId="1" xfId="0" applyNumberFormat="1" applyFont="1" applyFill="1" applyBorder="1" applyAlignment="1">
      <alignment wrapText="1"/>
    </xf>
    <xf numFmtId="1" fontId="21" fillId="0" borderId="0" xfId="0" applyNumberFormat="1" applyFont="1" applyAlignment="1">
      <alignment horizontal="center"/>
    </xf>
    <xf numFmtId="49" fontId="6" fillId="3" borderId="4" xfId="0" applyNumberFormat="1" applyFont="1" applyFill="1" applyBorder="1" applyAlignment="1">
      <alignment horizontal="center" wrapText="1"/>
    </xf>
    <xf numFmtId="0" fontId="7" fillId="3" borderId="7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3" fillId="0" borderId="2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6" fillId="9" borderId="4" xfId="0" applyNumberFormat="1" applyFont="1" applyFill="1" applyBorder="1" applyAlignment="1">
      <alignment horizontal="center" wrapText="1"/>
    </xf>
    <xf numFmtId="0" fontId="7" fillId="9" borderId="7" xfId="0" applyFont="1" applyFill="1" applyBorder="1" applyAlignment="1">
      <alignment wrapText="1"/>
    </xf>
    <xf numFmtId="0" fontId="0" fillId="9" borderId="5" xfId="0" applyFill="1" applyBorder="1" applyAlignment="1">
      <alignment wrapText="1"/>
    </xf>
    <xf numFmtId="0" fontId="0" fillId="0" borderId="7" xfId="0" applyBorder="1" applyAlignment="1">
      <alignment wrapText="1"/>
    </xf>
    <xf numFmtId="0" fontId="12" fillId="0" borderId="0" xfId="0" applyFont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49" fontId="3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  <color rgb="FF99FF99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237"/>
  <sheetViews>
    <sheetView tabSelected="1" zoomScale="120" zoomScaleNormal="120" zoomScaleSheetLayoutView="120" workbookViewId="0">
      <selection activeCell="A595" sqref="A595"/>
    </sheetView>
  </sheetViews>
  <sheetFormatPr defaultRowHeight="15.75" x14ac:dyDescent="0.25"/>
  <cols>
    <col min="1" max="1" width="9.140625" style="1"/>
    <col min="2" max="2" width="8.42578125" style="7" customWidth="1"/>
    <col min="3" max="3" width="47" style="12" customWidth="1"/>
    <col min="4" max="4" width="15" style="52" customWidth="1"/>
    <col min="5" max="5" width="18" style="1" customWidth="1"/>
    <col min="6" max="6" width="17.7109375" style="17" customWidth="1"/>
    <col min="7" max="7" width="20.28515625" style="17" customWidth="1"/>
    <col min="8" max="8" width="14.5703125" style="1" customWidth="1"/>
    <col min="9" max="16384" width="9.140625" style="1"/>
  </cols>
  <sheetData>
    <row r="3" spans="1:7" ht="35.25" customHeight="1" x14ac:dyDescent="0.3">
      <c r="C3" s="88" t="s">
        <v>335</v>
      </c>
      <c r="D3" s="88"/>
      <c r="E3" s="88"/>
      <c r="F3" s="89"/>
      <c r="G3" s="90"/>
    </row>
    <row r="4" spans="1:7" ht="24" customHeight="1" x14ac:dyDescent="0.3">
      <c r="C4" s="22"/>
      <c r="E4" s="22"/>
      <c r="F4" s="23"/>
      <c r="G4" s="24"/>
    </row>
    <row r="5" spans="1:7" ht="27.75" customHeight="1" x14ac:dyDescent="0.25">
      <c r="C5" s="95" t="s">
        <v>365</v>
      </c>
      <c r="D5" s="96"/>
      <c r="E5" s="96"/>
      <c r="F5" s="96"/>
      <c r="G5" s="97"/>
    </row>
    <row r="6" spans="1:7" ht="9.75" customHeight="1" x14ac:dyDescent="0.25"/>
    <row r="7" spans="1:7" s="3" customFormat="1" ht="26.25" customHeight="1" x14ac:dyDescent="0.25">
      <c r="A7" s="74" t="s">
        <v>59</v>
      </c>
      <c r="B7" s="82" t="s">
        <v>301</v>
      </c>
      <c r="C7" s="82" t="s">
        <v>60</v>
      </c>
      <c r="D7" s="98" t="s">
        <v>300</v>
      </c>
      <c r="E7" s="91" t="s">
        <v>255</v>
      </c>
      <c r="F7" s="93" t="s">
        <v>256</v>
      </c>
      <c r="G7" s="93" t="s">
        <v>257</v>
      </c>
    </row>
    <row r="8" spans="1:7" s="3" customFormat="1" ht="24" customHeight="1" x14ac:dyDescent="0.25">
      <c r="A8" s="75"/>
      <c r="B8" s="83"/>
      <c r="C8" s="83"/>
      <c r="D8" s="99"/>
      <c r="E8" s="92"/>
      <c r="F8" s="94"/>
      <c r="G8" s="94"/>
    </row>
    <row r="9" spans="1:7" ht="33" customHeight="1" x14ac:dyDescent="0.25">
      <c r="A9" s="78">
        <v>1</v>
      </c>
      <c r="B9" s="76">
        <v>1</v>
      </c>
      <c r="C9" s="80" t="s">
        <v>88</v>
      </c>
      <c r="D9" s="53"/>
      <c r="E9" s="5" t="s">
        <v>258</v>
      </c>
      <c r="F9" s="8" t="s">
        <v>48</v>
      </c>
      <c r="G9" s="8" t="s">
        <v>49</v>
      </c>
    </row>
    <row r="10" spans="1:7" ht="27.75" customHeight="1" x14ac:dyDescent="0.25">
      <c r="A10" s="79"/>
      <c r="B10" s="77"/>
      <c r="C10" s="81"/>
      <c r="D10" s="54">
        <v>81701000</v>
      </c>
      <c r="E10" s="5" t="s">
        <v>259</v>
      </c>
      <c r="F10" s="8" t="s">
        <v>52</v>
      </c>
      <c r="G10" s="8" t="s">
        <v>53</v>
      </c>
    </row>
    <row r="11" spans="1:7" x14ac:dyDescent="0.25">
      <c r="A11" s="13"/>
      <c r="B11" s="13"/>
      <c r="C11" s="6"/>
      <c r="D11" s="55"/>
      <c r="E11" s="14"/>
      <c r="F11" s="18"/>
      <c r="G11" s="18"/>
    </row>
    <row r="12" spans="1:7" ht="18.75" customHeight="1" x14ac:dyDescent="0.25">
      <c r="A12" s="13">
        <v>1</v>
      </c>
      <c r="B12" s="13">
        <v>2</v>
      </c>
      <c r="C12" s="2" t="s">
        <v>45</v>
      </c>
      <c r="D12" s="56" t="s">
        <v>315</v>
      </c>
      <c r="E12" s="5" t="s">
        <v>260</v>
      </c>
      <c r="F12" s="19" t="s">
        <v>56</v>
      </c>
      <c r="G12" s="8" t="s">
        <v>57</v>
      </c>
    </row>
    <row r="13" spans="1:7" x14ac:dyDescent="0.25">
      <c r="A13" s="13"/>
      <c r="B13" s="13"/>
      <c r="C13" s="6"/>
      <c r="D13" s="57"/>
      <c r="E13" s="15"/>
      <c r="F13" s="16"/>
      <c r="G13" s="16"/>
    </row>
    <row r="14" spans="1:7" ht="22.5" customHeight="1" x14ac:dyDescent="0.25">
      <c r="A14" s="13">
        <v>3</v>
      </c>
      <c r="B14" s="34"/>
      <c r="C14" s="84" t="s">
        <v>336</v>
      </c>
      <c r="D14" s="85"/>
      <c r="E14" s="85"/>
      <c r="F14" s="85"/>
      <c r="G14" s="86"/>
    </row>
    <row r="15" spans="1:7" x14ac:dyDescent="0.25">
      <c r="A15" s="13"/>
      <c r="B15" s="32"/>
      <c r="C15" s="69"/>
      <c r="D15" s="60"/>
      <c r="E15" s="66"/>
      <c r="F15" s="67"/>
      <c r="G15" s="67"/>
    </row>
    <row r="16" spans="1:7" ht="57.75" x14ac:dyDescent="0.25">
      <c r="A16" s="13">
        <v>4</v>
      </c>
      <c r="B16" s="32">
        <v>1</v>
      </c>
      <c r="C16" s="33" t="s">
        <v>302</v>
      </c>
      <c r="D16" s="65">
        <v>81603154</v>
      </c>
      <c r="E16" s="66" t="s">
        <v>258</v>
      </c>
      <c r="F16" s="67" t="s">
        <v>48</v>
      </c>
      <c r="G16" s="67" t="s">
        <v>49</v>
      </c>
    </row>
    <row r="17" spans="1:7" x14ac:dyDescent="0.25">
      <c r="A17" s="13"/>
      <c r="B17" s="13"/>
      <c r="C17" s="6"/>
      <c r="D17" s="56"/>
      <c r="E17" s="5"/>
      <c r="F17" s="8"/>
      <c r="G17" s="8"/>
    </row>
    <row r="18" spans="1:7" ht="29.25" x14ac:dyDescent="0.25">
      <c r="A18" s="13">
        <v>5</v>
      </c>
      <c r="B18" s="13">
        <v>2</v>
      </c>
      <c r="C18" s="2" t="s">
        <v>61</v>
      </c>
      <c r="D18" s="56">
        <v>81603405</v>
      </c>
      <c r="E18" s="5" t="s">
        <v>258</v>
      </c>
      <c r="F18" s="8" t="s">
        <v>48</v>
      </c>
      <c r="G18" s="8" t="s">
        <v>49</v>
      </c>
    </row>
    <row r="19" spans="1:7" x14ac:dyDescent="0.25">
      <c r="A19" s="13"/>
      <c r="B19" s="13"/>
      <c r="C19" s="2"/>
      <c r="D19" s="56"/>
      <c r="E19" s="5"/>
      <c r="F19" s="8"/>
      <c r="G19" s="8"/>
    </row>
    <row r="20" spans="1:7" ht="42" x14ac:dyDescent="0.25">
      <c r="A20" s="13">
        <v>6</v>
      </c>
      <c r="B20" s="13">
        <v>3</v>
      </c>
      <c r="C20" s="2" t="s">
        <v>282</v>
      </c>
      <c r="D20" s="58">
        <v>81603420</v>
      </c>
      <c r="E20" s="5" t="s">
        <v>258</v>
      </c>
      <c r="F20" s="8" t="s">
        <v>48</v>
      </c>
      <c r="G20" s="8" t="s">
        <v>49</v>
      </c>
    </row>
    <row r="21" spans="1:7" x14ac:dyDescent="0.25">
      <c r="A21" s="13"/>
      <c r="B21" s="13"/>
      <c r="C21" s="2"/>
      <c r="D21" s="56"/>
      <c r="E21" s="13"/>
      <c r="F21" s="4"/>
      <c r="G21" s="4"/>
    </row>
    <row r="22" spans="1:7" ht="44.25" customHeight="1" x14ac:dyDescent="0.25">
      <c r="A22" s="13">
        <v>7</v>
      </c>
      <c r="B22" s="13">
        <v>4</v>
      </c>
      <c r="C22" s="2" t="s">
        <v>316</v>
      </c>
      <c r="D22" s="56">
        <v>81603422</v>
      </c>
      <c r="E22" s="5" t="s">
        <v>258</v>
      </c>
      <c r="F22" s="8" t="s">
        <v>48</v>
      </c>
      <c r="G22" s="8" t="s">
        <v>49</v>
      </c>
    </row>
    <row r="23" spans="1:7" ht="14.25" customHeight="1" x14ac:dyDescent="0.25">
      <c r="A23" s="13"/>
      <c r="B23" s="13"/>
      <c r="C23" s="2"/>
      <c r="D23" s="59"/>
      <c r="E23" s="5"/>
      <c r="F23" s="8"/>
      <c r="G23" s="8"/>
    </row>
    <row r="24" spans="1:7" ht="30" customHeight="1" x14ac:dyDescent="0.25">
      <c r="A24" s="13">
        <v>8</v>
      </c>
      <c r="B24" s="13">
        <v>5</v>
      </c>
      <c r="C24" s="2" t="s">
        <v>62</v>
      </c>
      <c r="D24" s="56">
        <v>81603433</v>
      </c>
      <c r="E24" s="5" t="s">
        <v>258</v>
      </c>
      <c r="F24" s="8" t="s">
        <v>48</v>
      </c>
      <c r="G24" s="8" t="s">
        <v>49</v>
      </c>
    </row>
    <row r="25" spans="1:7" x14ac:dyDescent="0.25">
      <c r="A25" s="13"/>
      <c r="B25" s="13"/>
      <c r="C25" s="6"/>
      <c r="D25" s="56"/>
      <c r="E25" s="5"/>
      <c r="F25" s="8"/>
      <c r="G25" s="8"/>
    </row>
    <row r="26" spans="1:7" ht="29.25" x14ac:dyDescent="0.25">
      <c r="A26" s="13">
        <v>9</v>
      </c>
      <c r="B26" s="13">
        <v>6</v>
      </c>
      <c r="C26" s="2" t="s">
        <v>63</v>
      </c>
      <c r="D26" s="58">
        <v>81603444</v>
      </c>
      <c r="E26" s="5" t="s">
        <v>258</v>
      </c>
      <c r="F26" s="8" t="s">
        <v>48</v>
      </c>
      <c r="G26" s="8" t="s">
        <v>49</v>
      </c>
    </row>
    <row r="27" spans="1:7" x14ac:dyDescent="0.25">
      <c r="A27" s="13"/>
      <c r="B27" s="13"/>
      <c r="C27" s="6"/>
      <c r="D27" s="56"/>
      <c r="E27" s="5"/>
      <c r="F27" s="8"/>
      <c r="G27" s="8"/>
    </row>
    <row r="28" spans="1:7" ht="29.25" x14ac:dyDescent="0.25">
      <c r="A28" s="13">
        <v>10</v>
      </c>
      <c r="B28" s="13">
        <v>7</v>
      </c>
      <c r="C28" s="2" t="s">
        <v>64</v>
      </c>
      <c r="D28" s="58">
        <v>81603455</v>
      </c>
      <c r="E28" s="5" t="s">
        <v>258</v>
      </c>
      <c r="F28" s="8" t="s">
        <v>48</v>
      </c>
      <c r="G28" s="8" t="s">
        <v>49</v>
      </c>
    </row>
    <row r="29" spans="1:7" x14ac:dyDescent="0.25">
      <c r="A29" s="13"/>
      <c r="B29" s="13"/>
      <c r="C29" s="6"/>
      <c r="D29" s="56"/>
      <c r="E29" s="5"/>
      <c r="F29" s="8"/>
      <c r="G29" s="8"/>
    </row>
    <row r="30" spans="1:7" x14ac:dyDescent="0.25">
      <c r="A30" s="13">
        <v>11</v>
      </c>
      <c r="B30" s="13">
        <v>8</v>
      </c>
      <c r="C30" s="2" t="s">
        <v>66</v>
      </c>
      <c r="D30" s="58">
        <v>81603465</v>
      </c>
      <c r="E30" s="5" t="s">
        <v>258</v>
      </c>
      <c r="F30" s="8" t="s">
        <v>48</v>
      </c>
      <c r="G30" s="8" t="s">
        <v>49</v>
      </c>
    </row>
    <row r="31" spans="1:7" x14ac:dyDescent="0.25">
      <c r="A31" s="13"/>
      <c r="B31" s="13"/>
      <c r="C31" s="6"/>
      <c r="D31" s="56"/>
      <c r="E31" s="5"/>
      <c r="F31" s="8"/>
      <c r="G31" s="8"/>
    </row>
    <row r="32" spans="1:7" ht="29.25" x14ac:dyDescent="0.25">
      <c r="A32" s="13">
        <v>12</v>
      </c>
      <c r="B32" s="13">
        <v>9</v>
      </c>
      <c r="C32" s="2" t="s">
        <v>65</v>
      </c>
      <c r="D32" s="58">
        <v>81603477</v>
      </c>
      <c r="E32" s="5" t="s">
        <v>258</v>
      </c>
      <c r="F32" s="8" t="s">
        <v>48</v>
      </c>
      <c r="G32" s="8" t="s">
        <v>49</v>
      </c>
    </row>
    <row r="33" spans="1:7" x14ac:dyDescent="0.25">
      <c r="A33" s="13"/>
      <c r="B33" s="13"/>
      <c r="C33" s="6"/>
      <c r="D33" s="56"/>
      <c r="E33" s="5"/>
      <c r="F33" s="8"/>
      <c r="G33" s="8"/>
    </row>
    <row r="34" spans="1:7" ht="29.25" x14ac:dyDescent="0.25">
      <c r="A34" s="13">
        <v>13</v>
      </c>
      <c r="B34" s="13">
        <v>10</v>
      </c>
      <c r="C34" s="2" t="s">
        <v>67</v>
      </c>
      <c r="D34" s="58">
        <v>81603480</v>
      </c>
      <c r="E34" s="5" t="s">
        <v>258</v>
      </c>
      <c r="F34" s="8" t="s">
        <v>48</v>
      </c>
      <c r="G34" s="8" t="s">
        <v>49</v>
      </c>
    </row>
    <row r="35" spans="1:7" x14ac:dyDescent="0.25">
      <c r="A35" s="13"/>
      <c r="B35" s="13"/>
      <c r="C35" s="6"/>
      <c r="D35" s="56"/>
      <c r="E35" s="5"/>
      <c r="F35" s="8"/>
      <c r="G35" s="8"/>
    </row>
    <row r="36" spans="1:7" ht="33" customHeight="1" x14ac:dyDescent="0.25">
      <c r="A36" s="13">
        <v>14</v>
      </c>
      <c r="B36" s="34"/>
      <c r="C36" s="71" t="s">
        <v>337</v>
      </c>
      <c r="D36" s="87"/>
      <c r="E36" s="87"/>
      <c r="F36" s="87"/>
      <c r="G36" s="73"/>
    </row>
    <row r="37" spans="1:7" x14ac:dyDescent="0.25">
      <c r="A37" s="13"/>
      <c r="B37" s="13"/>
      <c r="C37" s="6"/>
      <c r="D37" s="56"/>
      <c r="E37" s="5"/>
      <c r="F37" s="8"/>
      <c r="G37" s="8"/>
    </row>
    <row r="38" spans="1:7" ht="29.25" x14ac:dyDescent="0.25">
      <c r="A38" s="13">
        <v>15</v>
      </c>
      <c r="B38" s="13">
        <v>1</v>
      </c>
      <c r="C38" s="2" t="s">
        <v>68</v>
      </c>
      <c r="D38" s="58">
        <v>81606410</v>
      </c>
      <c r="E38" s="5" t="s">
        <v>259</v>
      </c>
      <c r="F38" s="8" t="s">
        <v>52</v>
      </c>
      <c r="G38" s="8" t="s">
        <v>53</v>
      </c>
    </row>
    <row r="39" spans="1:7" x14ac:dyDescent="0.25">
      <c r="A39" s="13"/>
      <c r="B39" s="13"/>
      <c r="C39" s="6"/>
      <c r="D39" s="56"/>
      <c r="E39" s="5"/>
      <c r="F39" s="8"/>
      <c r="G39" s="8"/>
    </row>
    <row r="40" spans="1:7" ht="29.25" x14ac:dyDescent="0.25">
      <c r="A40" s="13">
        <v>16</v>
      </c>
      <c r="B40" s="13">
        <v>2</v>
      </c>
      <c r="C40" s="2" t="s">
        <v>69</v>
      </c>
      <c r="D40" s="58">
        <v>81606415</v>
      </c>
      <c r="E40" s="5" t="s">
        <v>259</v>
      </c>
      <c r="F40" s="8" t="s">
        <v>52</v>
      </c>
      <c r="G40" s="8" t="s">
        <v>53</v>
      </c>
    </row>
    <row r="41" spans="1:7" x14ac:dyDescent="0.25">
      <c r="A41" s="13"/>
      <c r="B41" s="13"/>
      <c r="C41" s="6"/>
      <c r="D41" s="56"/>
      <c r="E41" s="5"/>
      <c r="F41" s="8"/>
      <c r="G41" s="8"/>
    </row>
    <row r="42" spans="1:7" ht="29.25" x14ac:dyDescent="0.25">
      <c r="A42" s="13">
        <v>17</v>
      </c>
      <c r="B42" s="13">
        <v>3</v>
      </c>
      <c r="C42" s="2" t="s">
        <v>70</v>
      </c>
      <c r="D42" s="58">
        <v>81606440</v>
      </c>
      <c r="E42" s="5" t="s">
        <v>259</v>
      </c>
      <c r="F42" s="8" t="s">
        <v>52</v>
      </c>
      <c r="G42" s="8" t="s">
        <v>53</v>
      </c>
    </row>
    <row r="43" spans="1:7" x14ac:dyDescent="0.25">
      <c r="A43" s="13"/>
      <c r="B43" s="13"/>
      <c r="C43" s="6"/>
      <c r="D43" s="56"/>
      <c r="E43" s="5"/>
      <c r="F43" s="8"/>
      <c r="G43" s="8"/>
    </row>
    <row r="44" spans="1:7" ht="29.25" x14ac:dyDescent="0.25">
      <c r="A44" s="13">
        <v>18</v>
      </c>
      <c r="B44" s="13">
        <v>4</v>
      </c>
      <c r="C44" s="2" t="s">
        <v>71</v>
      </c>
      <c r="D44" s="58">
        <v>81606442</v>
      </c>
      <c r="E44" s="5" t="s">
        <v>259</v>
      </c>
      <c r="F44" s="8" t="s">
        <v>52</v>
      </c>
      <c r="G44" s="8" t="s">
        <v>53</v>
      </c>
    </row>
    <row r="45" spans="1:7" x14ac:dyDescent="0.25">
      <c r="A45" s="13"/>
      <c r="B45" s="13"/>
      <c r="C45" s="6"/>
      <c r="D45" s="56"/>
      <c r="E45" s="5"/>
      <c r="F45" s="8"/>
      <c r="G45" s="8"/>
    </row>
    <row r="46" spans="1:7" ht="29.25" x14ac:dyDescent="0.25">
      <c r="A46" s="13">
        <v>19</v>
      </c>
      <c r="B46" s="13">
        <v>5</v>
      </c>
      <c r="C46" s="2" t="s">
        <v>72</v>
      </c>
      <c r="D46" s="58">
        <v>81606455</v>
      </c>
      <c r="E46" s="5" t="s">
        <v>259</v>
      </c>
      <c r="F46" s="8" t="s">
        <v>52</v>
      </c>
      <c r="G46" s="8" t="s">
        <v>53</v>
      </c>
    </row>
    <row r="47" spans="1:7" x14ac:dyDescent="0.25">
      <c r="A47" s="13"/>
      <c r="B47" s="13"/>
      <c r="C47" s="6"/>
      <c r="D47" s="56"/>
      <c r="E47" s="5"/>
      <c r="F47" s="8"/>
      <c r="G47" s="8"/>
    </row>
    <row r="48" spans="1:7" ht="29.25" x14ac:dyDescent="0.25">
      <c r="A48" s="13">
        <v>20</v>
      </c>
      <c r="B48" s="13">
        <v>6</v>
      </c>
      <c r="C48" s="2" t="s">
        <v>73</v>
      </c>
      <c r="D48" s="58">
        <v>81606460</v>
      </c>
      <c r="E48" s="5" t="s">
        <v>259</v>
      </c>
      <c r="F48" s="8" t="s">
        <v>52</v>
      </c>
      <c r="G48" s="8" t="s">
        <v>53</v>
      </c>
    </row>
    <row r="49" spans="1:7" x14ac:dyDescent="0.25">
      <c r="A49" s="13"/>
      <c r="B49" s="13"/>
      <c r="C49" s="6"/>
      <c r="D49" s="56"/>
      <c r="E49" s="5"/>
      <c r="F49" s="8"/>
      <c r="G49" s="8"/>
    </row>
    <row r="50" spans="1:7" ht="31.5" x14ac:dyDescent="0.25">
      <c r="A50" s="13">
        <v>21</v>
      </c>
      <c r="B50" s="13">
        <v>7</v>
      </c>
      <c r="C50" s="2" t="s">
        <v>74</v>
      </c>
      <c r="D50" s="58">
        <v>81606470</v>
      </c>
      <c r="E50" s="5" t="s">
        <v>259</v>
      </c>
      <c r="F50" s="8" t="s">
        <v>52</v>
      </c>
      <c r="G50" s="8" t="s">
        <v>53</v>
      </c>
    </row>
    <row r="51" spans="1:7" x14ac:dyDescent="0.25">
      <c r="A51" s="13"/>
      <c r="B51" s="13"/>
      <c r="C51" s="6"/>
      <c r="D51" s="56"/>
      <c r="E51" s="5"/>
      <c r="F51" s="8"/>
      <c r="G51" s="8"/>
    </row>
    <row r="52" spans="1:7" ht="45" x14ac:dyDescent="0.25">
      <c r="A52" s="13">
        <v>22</v>
      </c>
      <c r="B52" s="13">
        <v>8</v>
      </c>
      <c r="C52" s="2" t="s">
        <v>75</v>
      </c>
      <c r="D52" s="58">
        <v>81606480</v>
      </c>
      <c r="E52" s="5" t="s">
        <v>259</v>
      </c>
      <c r="F52" s="8" t="s">
        <v>52</v>
      </c>
      <c r="G52" s="8" t="s">
        <v>53</v>
      </c>
    </row>
    <row r="53" spans="1:7" x14ac:dyDescent="0.25">
      <c r="A53" s="13"/>
      <c r="B53" s="13"/>
      <c r="C53" s="6"/>
      <c r="D53" s="56"/>
      <c r="E53" s="5"/>
      <c r="F53" s="8"/>
      <c r="G53" s="8"/>
    </row>
    <row r="54" spans="1:7" ht="42" x14ac:dyDescent="0.25">
      <c r="A54" s="13">
        <v>23</v>
      </c>
      <c r="B54" s="13">
        <v>9</v>
      </c>
      <c r="C54" s="2" t="s">
        <v>76</v>
      </c>
      <c r="D54" s="58">
        <v>81606490</v>
      </c>
      <c r="E54" s="5" t="s">
        <v>259</v>
      </c>
      <c r="F54" s="8" t="s">
        <v>52</v>
      </c>
      <c r="G54" s="8" t="s">
        <v>53</v>
      </c>
    </row>
    <row r="55" spans="1:7" x14ac:dyDescent="0.25">
      <c r="A55" s="13"/>
      <c r="B55" s="13"/>
      <c r="C55" s="6"/>
      <c r="D55" s="56"/>
      <c r="E55" s="5"/>
      <c r="F55" s="8"/>
      <c r="G55" s="8"/>
    </row>
    <row r="56" spans="1:7" ht="36.75" customHeight="1" x14ac:dyDescent="0.25">
      <c r="A56" s="13">
        <v>24</v>
      </c>
      <c r="B56" s="4"/>
      <c r="C56" s="71" t="s">
        <v>338</v>
      </c>
      <c r="D56" s="72"/>
      <c r="E56" s="72"/>
      <c r="F56" s="72"/>
      <c r="G56" s="87"/>
    </row>
    <row r="57" spans="1:7" x14ac:dyDescent="0.25">
      <c r="A57" s="13"/>
      <c r="B57" s="13"/>
      <c r="C57" s="6"/>
      <c r="D57" s="56"/>
      <c r="E57" s="5"/>
      <c r="F57" s="8"/>
      <c r="G57" s="8"/>
    </row>
    <row r="58" spans="1:7" ht="29.25" x14ac:dyDescent="0.25">
      <c r="A58" s="13">
        <v>25</v>
      </c>
      <c r="B58" s="13">
        <v>1</v>
      </c>
      <c r="C58" s="2" t="s">
        <v>77</v>
      </c>
      <c r="D58" s="58">
        <v>81609410</v>
      </c>
      <c r="E58" s="5" t="s">
        <v>258</v>
      </c>
      <c r="F58" s="8" t="s">
        <v>48</v>
      </c>
      <c r="G58" s="8" t="s">
        <v>49</v>
      </c>
    </row>
    <row r="59" spans="1:7" x14ac:dyDescent="0.25">
      <c r="A59" s="13"/>
      <c r="B59" s="13"/>
      <c r="C59" s="6"/>
      <c r="D59" s="56"/>
      <c r="E59" s="5"/>
      <c r="F59" s="8"/>
      <c r="G59" s="8"/>
    </row>
    <row r="60" spans="1:7" ht="42" x14ac:dyDescent="0.25">
      <c r="A60" s="13">
        <v>26</v>
      </c>
      <c r="B60" s="13">
        <v>2</v>
      </c>
      <c r="C60" s="2" t="s">
        <v>89</v>
      </c>
      <c r="D60" s="58">
        <v>81609415</v>
      </c>
      <c r="E60" s="5" t="s">
        <v>258</v>
      </c>
      <c r="F60" s="8" t="s">
        <v>48</v>
      </c>
      <c r="G60" s="8" t="s">
        <v>49</v>
      </c>
    </row>
    <row r="61" spans="1:7" x14ac:dyDescent="0.25">
      <c r="A61" s="13"/>
      <c r="B61" s="13"/>
      <c r="C61" s="6"/>
      <c r="D61" s="56"/>
      <c r="E61" s="5"/>
      <c r="F61" s="8"/>
      <c r="G61" s="8"/>
    </row>
    <row r="62" spans="1:7" ht="45" x14ac:dyDescent="0.25">
      <c r="A62" s="13">
        <v>27</v>
      </c>
      <c r="B62" s="13">
        <v>3</v>
      </c>
      <c r="C62" s="2" t="s">
        <v>367</v>
      </c>
      <c r="D62" s="58">
        <v>81609420</v>
      </c>
      <c r="E62" s="5" t="s">
        <v>258</v>
      </c>
      <c r="F62" s="8" t="s">
        <v>48</v>
      </c>
      <c r="G62" s="8" t="s">
        <v>49</v>
      </c>
    </row>
    <row r="63" spans="1:7" x14ac:dyDescent="0.25">
      <c r="A63" s="13"/>
      <c r="B63" s="13"/>
      <c r="C63" s="6"/>
      <c r="D63" s="56"/>
      <c r="E63" s="5"/>
      <c r="F63" s="8"/>
      <c r="G63" s="8"/>
    </row>
    <row r="64" spans="1:7" ht="45" x14ac:dyDescent="0.25">
      <c r="A64" s="13">
        <v>28</v>
      </c>
      <c r="B64" s="13">
        <v>4</v>
      </c>
      <c r="C64" s="2" t="s">
        <v>325</v>
      </c>
      <c r="D64" s="58">
        <v>81609425</v>
      </c>
      <c r="E64" s="5" t="s">
        <v>258</v>
      </c>
      <c r="F64" s="8" t="s">
        <v>48</v>
      </c>
      <c r="G64" s="8" t="s">
        <v>49</v>
      </c>
    </row>
    <row r="65" spans="1:7" x14ac:dyDescent="0.25">
      <c r="A65" s="13"/>
      <c r="B65" s="13"/>
      <c r="C65" s="6"/>
      <c r="D65" s="56"/>
      <c r="E65" s="5"/>
      <c r="F65" s="8"/>
      <c r="G65" s="8"/>
    </row>
    <row r="66" spans="1:7" ht="29.25" x14ac:dyDescent="0.25">
      <c r="A66" s="13">
        <v>29</v>
      </c>
      <c r="B66" s="13">
        <v>5</v>
      </c>
      <c r="C66" s="2" t="s">
        <v>80</v>
      </c>
      <c r="D66" s="58">
        <v>81609427</v>
      </c>
      <c r="E66" s="5" t="s">
        <v>258</v>
      </c>
      <c r="F66" s="8" t="s">
        <v>48</v>
      </c>
      <c r="G66" s="8" t="s">
        <v>49</v>
      </c>
    </row>
    <row r="67" spans="1:7" x14ac:dyDescent="0.25">
      <c r="A67" s="13"/>
      <c r="B67" s="13"/>
      <c r="C67" s="6"/>
      <c r="D67" s="56"/>
      <c r="E67" s="5"/>
      <c r="F67" s="8"/>
      <c r="G67" s="8"/>
    </row>
    <row r="68" spans="1:7" ht="29.25" x14ac:dyDescent="0.25">
      <c r="A68" s="13">
        <v>30</v>
      </c>
      <c r="B68" s="13">
        <v>6</v>
      </c>
      <c r="C68" s="2" t="s">
        <v>79</v>
      </c>
      <c r="D68" s="58">
        <v>81609429</v>
      </c>
      <c r="E68" s="5" t="s">
        <v>258</v>
      </c>
      <c r="F68" s="8" t="s">
        <v>48</v>
      </c>
      <c r="G68" s="8" t="s">
        <v>49</v>
      </c>
    </row>
    <row r="69" spans="1:7" x14ac:dyDescent="0.25">
      <c r="A69" s="13"/>
      <c r="B69" s="13"/>
      <c r="C69" s="6"/>
      <c r="D69" s="56"/>
      <c r="E69" s="5"/>
      <c r="F69" s="8"/>
      <c r="G69" s="8"/>
    </row>
    <row r="70" spans="1:7" ht="29.25" x14ac:dyDescent="0.25">
      <c r="A70" s="13">
        <v>31</v>
      </c>
      <c r="B70" s="13">
        <v>7</v>
      </c>
      <c r="C70" s="2" t="s">
        <v>81</v>
      </c>
      <c r="D70" s="58">
        <v>81609435</v>
      </c>
      <c r="E70" s="5" t="s">
        <v>258</v>
      </c>
      <c r="F70" s="8" t="s">
        <v>48</v>
      </c>
      <c r="G70" s="8" t="s">
        <v>49</v>
      </c>
    </row>
    <row r="71" spans="1:7" x14ac:dyDescent="0.25">
      <c r="A71" s="13"/>
      <c r="B71" s="13"/>
      <c r="C71" s="6"/>
      <c r="D71" s="56"/>
      <c r="E71" s="5"/>
      <c r="F71" s="8"/>
      <c r="G71" s="8"/>
    </row>
    <row r="72" spans="1:7" ht="28.5" x14ac:dyDescent="0.25">
      <c r="A72" s="13">
        <v>32</v>
      </c>
      <c r="B72" s="13">
        <v>8</v>
      </c>
      <c r="C72" s="21" t="s">
        <v>280</v>
      </c>
      <c r="D72" s="58">
        <v>81609438</v>
      </c>
      <c r="E72" s="5" t="s">
        <v>258</v>
      </c>
      <c r="F72" s="8" t="s">
        <v>48</v>
      </c>
      <c r="G72" s="8" t="s">
        <v>49</v>
      </c>
    </row>
    <row r="73" spans="1:7" x14ac:dyDescent="0.25">
      <c r="A73" s="13"/>
      <c r="B73" s="13"/>
      <c r="C73" s="6"/>
      <c r="D73" s="56"/>
      <c r="E73" s="5"/>
      <c r="F73" s="8"/>
      <c r="G73" s="8"/>
    </row>
    <row r="74" spans="1:7" ht="42" x14ac:dyDescent="0.25">
      <c r="A74" s="13">
        <v>33</v>
      </c>
      <c r="B74" s="13">
        <v>9</v>
      </c>
      <c r="C74" s="2" t="s">
        <v>90</v>
      </c>
      <c r="D74" s="58">
        <v>81609440</v>
      </c>
      <c r="E74" s="5" t="s">
        <v>258</v>
      </c>
      <c r="F74" s="8" t="s">
        <v>48</v>
      </c>
      <c r="G74" s="8" t="s">
        <v>49</v>
      </c>
    </row>
    <row r="75" spans="1:7" x14ac:dyDescent="0.25">
      <c r="A75" s="13"/>
      <c r="B75" s="13"/>
      <c r="C75" s="6"/>
      <c r="D75" s="56"/>
      <c r="E75" s="5"/>
      <c r="F75" s="8"/>
      <c r="G75" s="8"/>
    </row>
    <row r="76" spans="1:7" ht="29.25" x14ac:dyDescent="0.25">
      <c r="A76" s="13">
        <v>34</v>
      </c>
      <c r="B76" s="13">
        <v>10</v>
      </c>
      <c r="C76" s="2" t="s">
        <v>82</v>
      </c>
      <c r="D76" s="58">
        <v>81609442</v>
      </c>
      <c r="E76" s="5" t="s">
        <v>258</v>
      </c>
      <c r="F76" s="8" t="s">
        <v>48</v>
      </c>
      <c r="G76" s="8" t="s">
        <v>49</v>
      </c>
    </row>
    <row r="77" spans="1:7" x14ac:dyDescent="0.25">
      <c r="A77" s="13"/>
      <c r="B77" s="13"/>
      <c r="C77" s="6"/>
      <c r="D77" s="56"/>
      <c r="E77" s="5"/>
      <c r="F77" s="8"/>
      <c r="G77" s="8"/>
    </row>
    <row r="78" spans="1:7" ht="42" x14ac:dyDescent="0.25">
      <c r="A78" s="13">
        <v>35</v>
      </c>
      <c r="B78" s="13">
        <v>11</v>
      </c>
      <c r="C78" s="2" t="s">
        <v>85</v>
      </c>
      <c r="D78" s="58">
        <v>81609443</v>
      </c>
      <c r="E78" s="5" t="s">
        <v>258</v>
      </c>
      <c r="F78" s="8" t="s">
        <v>48</v>
      </c>
      <c r="G78" s="8" t="s">
        <v>49</v>
      </c>
    </row>
    <row r="79" spans="1:7" x14ac:dyDescent="0.25">
      <c r="A79" s="13"/>
      <c r="B79" s="13"/>
      <c r="C79" s="6"/>
      <c r="D79" s="56"/>
      <c r="E79" s="5"/>
      <c r="F79" s="8"/>
      <c r="G79" s="8"/>
    </row>
    <row r="80" spans="1:7" ht="29.25" x14ac:dyDescent="0.25">
      <c r="A80" s="13">
        <v>36</v>
      </c>
      <c r="B80" s="13">
        <v>12</v>
      </c>
      <c r="C80" s="2" t="s">
        <v>317</v>
      </c>
      <c r="D80" s="58">
        <v>81609444</v>
      </c>
      <c r="E80" s="5" t="s">
        <v>258</v>
      </c>
      <c r="F80" s="8" t="s">
        <v>48</v>
      </c>
      <c r="G80" s="8" t="s">
        <v>49</v>
      </c>
    </row>
    <row r="81" spans="1:7" x14ac:dyDescent="0.25">
      <c r="A81" s="13"/>
      <c r="B81" s="13"/>
      <c r="C81" s="6"/>
      <c r="D81" s="56"/>
      <c r="E81" s="5"/>
      <c r="F81" s="8"/>
      <c r="G81" s="8"/>
    </row>
    <row r="82" spans="1:7" ht="29.25" x14ac:dyDescent="0.25">
      <c r="A82" s="13">
        <v>37</v>
      </c>
      <c r="B82" s="13">
        <v>13</v>
      </c>
      <c r="C82" s="2" t="s">
        <v>78</v>
      </c>
      <c r="D82" s="58">
        <v>81609445</v>
      </c>
      <c r="E82" s="5" t="s">
        <v>258</v>
      </c>
      <c r="F82" s="8" t="s">
        <v>48</v>
      </c>
      <c r="G82" s="8" t="s">
        <v>49</v>
      </c>
    </row>
    <row r="83" spans="1:7" x14ac:dyDescent="0.25">
      <c r="A83" s="13"/>
      <c r="B83" s="13"/>
      <c r="C83" s="6"/>
      <c r="D83" s="56"/>
      <c r="E83" s="5"/>
      <c r="F83" s="8"/>
      <c r="G83" s="8"/>
    </row>
    <row r="84" spans="1:7" ht="31.5" x14ac:dyDescent="0.25">
      <c r="A84" s="13">
        <v>38</v>
      </c>
      <c r="B84" s="13">
        <v>14</v>
      </c>
      <c r="C84" s="2" t="s">
        <v>303</v>
      </c>
      <c r="D84" s="58">
        <v>81609447</v>
      </c>
      <c r="E84" s="5" t="s">
        <v>258</v>
      </c>
      <c r="F84" s="8" t="s">
        <v>48</v>
      </c>
      <c r="G84" s="8" t="s">
        <v>49</v>
      </c>
    </row>
    <row r="85" spans="1:7" x14ac:dyDescent="0.25">
      <c r="A85" s="13"/>
      <c r="B85" s="13"/>
      <c r="C85" s="6"/>
      <c r="D85" s="56"/>
      <c r="E85" s="5"/>
      <c r="F85" s="8"/>
      <c r="G85" s="8"/>
    </row>
    <row r="86" spans="1:7" ht="42" x14ac:dyDescent="0.25">
      <c r="A86" s="13">
        <v>39</v>
      </c>
      <c r="B86" s="13">
        <v>15</v>
      </c>
      <c r="C86" s="2" t="s">
        <v>83</v>
      </c>
      <c r="D86" s="58">
        <v>81609450</v>
      </c>
      <c r="E86" s="5" t="s">
        <v>258</v>
      </c>
      <c r="F86" s="8" t="s">
        <v>48</v>
      </c>
      <c r="G86" s="8" t="s">
        <v>49</v>
      </c>
    </row>
    <row r="87" spans="1:7" x14ac:dyDescent="0.25">
      <c r="A87" s="13"/>
      <c r="B87" s="13"/>
      <c r="C87" s="6"/>
      <c r="D87" s="56"/>
      <c r="E87" s="5"/>
      <c r="F87" s="8"/>
      <c r="G87" s="8"/>
    </row>
    <row r="88" spans="1:7" ht="42" x14ac:dyDescent="0.25">
      <c r="A88" s="13">
        <v>40</v>
      </c>
      <c r="B88" s="13">
        <v>16</v>
      </c>
      <c r="C88" s="2" t="s">
        <v>84</v>
      </c>
      <c r="D88" s="58">
        <v>81609455</v>
      </c>
      <c r="E88" s="5" t="s">
        <v>258</v>
      </c>
      <c r="F88" s="8" t="s">
        <v>48</v>
      </c>
      <c r="G88" s="8" t="s">
        <v>49</v>
      </c>
    </row>
    <row r="89" spans="1:7" x14ac:dyDescent="0.25">
      <c r="A89" s="13"/>
      <c r="B89" s="13"/>
      <c r="C89" s="6"/>
      <c r="D89" s="56"/>
      <c r="E89" s="5"/>
      <c r="F89" s="8"/>
      <c r="G89" s="8"/>
    </row>
    <row r="90" spans="1:7" ht="42" x14ac:dyDescent="0.25">
      <c r="A90" s="13">
        <v>41</v>
      </c>
      <c r="B90" s="13">
        <v>17</v>
      </c>
      <c r="C90" s="2" t="s">
        <v>91</v>
      </c>
      <c r="D90" s="58">
        <v>81609460</v>
      </c>
      <c r="E90" s="5" t="s">
        <v>258</v>
      </c>
      <c r="F90" s="8" t="s">
        <v>48</v>
      </c>
      <c r="G90" s="8" t="s">
        <v>49</v>
      </c>
    </row>
    <row r="91" spans="1:7" x14ac:dyDescent="0.25">
      <c r="A91" s="13"/>
      <c r="B91" s="13"/>
      <c r="C91" s="6"/>
      <c r="D91" s="56"/>
      <c r="E91" s="5"/>
      <c r="F91" s="8"/>
      <c r="G91" s="8"/>
    </row>
    <row r="92" spans="1:7" ht="33" customHeight="1" x14ac:dyDescent="0.25">
      <c r="A92" s="13">
        <v>42</v>
      </c>
      <c r="B92" s="4"/>
      <c r="C92" s="71" t="s">
        <v>339</v>
      </c>
      <c r="D92" s="72"/>
      <c r="E92" s="72"/>
      <c r="F92" s="72"/>
      <c r="G92" s="73"/>
    </row>
    <row r="93" spans="1:7" x14ac:dyDescent="0.25">
      <c r="A93" s="13"/>
      <c r="B93" s="13"/>
      <c r="C93" s="6"/>
      <c r="D93" s="56"/>
      <c r="E93" s="5"/>
      <c r="F93" s="8"/>
      <c r="G93" s="8"/>
    </row>
    <row r="94" spans="1:7" ht="31.5" x14ac:dyDescent="0.25">
      <c r="A94" s="13">
        <v>43</v>
      </c>
      <c r="B94" s="13">
        <v>1</v>
      </c>
      <c r="C94" s="2" t="s">
        <v>369</v>
      </c>
      <c r="D94" s="70">
        <v>81612435</v>
      </c>
      <c r="E94" s="13" t="s">
        <v>262</v>
      </c>
      <c r="F94" s="4" t="s">
        <v>46</v>
      </c>
      <c r="G94" s="4" t="s">
        <v>47</v>
      </c>
    </row>
    <row r="95" spans="1:7" ht="25.5" customHeight="1" x14ac:dyDescent="0.25">
      <c r="A95" s="13"/>
      <c r="B95" s="13"/>
      <c r="C95" s="6" t="s">
        <v>368</v>
      </c>
      <c r="D95" s="62">
        <v>81612153</v>
      </c>
      <c r="E95" s="5"/>
      <c r="F95" s="8"/>
      <c r="G95" s="8"/>
    </row>
    <row r="96" spans="1:7" ht="31.5" customHeight="1" x14ac:dyDescent="0.25">
      <c r="A96" s="13">
        <v>44</v>
      </c>
      <c r="B96" s="13">
        <v>2</v>
      </c>
      <c r="C96" s="2" t="s">
        <v>40</v>
      </c>
      <c r="D96" s="58">
        <v>81612405</v>
      </c>
      <c r="E96" s="13" t="s">
        <v>262</v>
      </c>
      <c r="F96" s="4" t="s">
        <v>46</v>
      </c>
      <c r="G96" s="4" t="s">
        <v>47</v>
      </c>
    </row>
    <row r="97" spans="1:7" x14ac:dyDescent="0.25">
      <c r="A97" s="13"/>
      <c r="B97" s="13"/>
      <c r="C97" s="6"/>
      <c r="D97" s="56"/>
      <c r="E97" s="5"/>
      <c r="F97" s="8"/>
      <c r="G97" s="8"/>
    </row>
    <row r="98" spans="1:7" ht="18.75" customHeight="1" x14ac:dyDescent="0.25">
      <c r="A98" s="13">
        <v>45</v>
      </c>
      <c r="B98" s="13">
        <v>3</v>
      </c>
      <c r="C98" s="2" t="s">
        <v>92</v>
      </c>
      <c r="D98" s="58">
        <v>81612407</v>
      </c>
      <c r="E98" s="13" t="s">
        <v>262</v>
      </c>
      <c r="F98" s="4" t="s">
        <v>46</v>
      </c>
      <c r="G98" s="4" t="s">
        <v>47</v>
      </c>
    </row>
    <row r="99" spans="1:7" x14ac:dyDescent="0.25">
      <c r="A99" s="13"/>
      <c r="B99" s="13"/>
      <c r="C99" s="6"/>
      <c r="D99" s="56"/>
      <c r="E99" s="5"/>
      <c r="F99" s="8"/>
      <c r="G99" s="8"/>
    </row>
    <row r="100" spans="1:7" ht="42" x14ac:dyDescent="0.25">
      <c r="A100" s="13">
        <v>46</v>
      </c>
      <c r="B100" s="13">
        <v>4</v>
      </c>
      <c r="C100" s="2" t="s">
        <v>93</v>
      </c>
      <c r="D100" s="58">
        <v>81612410</v>
      </c>
      <c r="E100" s="13" t="s">
        <v>262</v>
      </c>
      <c r="F100" s="4" t="s">
        <v>46</v>
      </c>
      <c r="G100" s="4" t="s">
        <v>47</v>
      </c>
    </row>
    <row r="101" spans="1:7" x14ac:dyDescent="0.25">
      <c r="A101" s="13"/>
      <c r="B101" s="13"/>
      <c r="C101" s="6"/>
      <c r="D101" s="56"/>
      <c r="E101" s="5"/>
      <c r="F101" s="8"/>
      <c r="G101" s="8"/>
    </row>
    <row r="102" spans="1:7" ht="31.5" x14ac:dyDescent="0.25">
      <c r="A102" s="13">
        <v>47</v>
      </c>
      <c r="B102" s="13">
        <v>5</v>
      </c>
      <c r="C102" s="2" t="s">
        <v>94</v>
      </c>
      <c r="D102" s="58">
        <v>81612415</v>
      </c>
      <c r="E102" s="13" t="s">
        <v>262</v>
      </c>
      <c r="F102" s="4" t="s">
        <v>46</v>
      </c>
      <c r="G102" s="4" t="s">
        <v>47</v>
      </c>
    </row>
    <row r="103" spans="1:7" x14ac:dyDescent="0.25">
      <c r="A103" s="13"/>
      <c r="B103" s="13"/>
      <c r="C103" s="6"/>
      <c r="D103" s="56"/>
      <c r="E103" s="5"/>
      <c r="F103" s="8"/>
      <c r="G103" s="8"/>
    </row>
    <row r="104" spans="1:7" ht="42" x14ac:dyDescent="0.25">
      <c r="A104" s="13">
        <v>48</v>
      </c>
      <c r="B104" s="13">
        <v>6</v>
      </c>
      <c r="C104" s="2" t="s">
        <v>95</v>
      </c>
      <c r="D104" s="58">
        <v>81612417</v>
      </c>
      <c r="E104" s="13" t="s">
        <v>262</v>
      </c>
      <c r="F104" s="4" t="s">
        <v>46</v>
      </c>
      <c r="G104" s="4" t="s">
        <v>47</v>
      </c>
    </row>
    <row r="105" spans="1:7" x14ac:dyDescent="0.25">
      <c r="A105" s="13"/>
      <c r="B105" s="13"/>
      <c r="C105" s="6"/>
      <c r="D105" s="56"/>
      <c r="E105" s="5"/>
      <c r="F105" s="8"/>
      <c r="G105" s="8"/>
    </row>
    <row r="106" spans="1:7" ht="42" x14ac:dyDescent="0.25">
      <c r="A106" s="13">
        <v>49</v>
      </c>
      <c r="B106" s="13">
        <v>7</v>
      </c>
      <c r="C106" s="2" t="s">
        <v>96</v>
      </c>
      <c r="D106" s="58">
        <v>81612419</v>
      </c>
      <c r="E106" s="13" t="s">
        <v>262</v>
      </c>
      <c r="F106" s="4" t="s">
        <v>46</v>
      </c>
      <c r="G106" s="4" t="s">
        <v>47</v>
      </c>
    </row>
    <row r="107" spans="1:7" x14ac:dyDescent="0.25">
      <c r="A107" s="13"/>
      <c r="B107" s="13"/>
      <c r="C107" s="6"/>
      <c r="D107" s="56"/>
      <c r="E107" s="5"/>
      <c r="F107" s="8"/>
      <c r="G107" s="8"/>
    </row>
    <row r="108" spans="1:7" ht="28.5" customHeight="1" x14ac:dyDescent="0.25">
      <c r="A108" s="13">
        <v>50</v>
      </c>
      <c r="B108" s="13">
        <v>8</v>
      </c>
      <c r="C108" s="2" t="s">
        <v>104</v>
      </c>
      <c r="D108" s="58">
        <v>81612420</v>
      </c>
      <c r="E108" s="13" t="s">
        <v>262</v>
      </c>
      <c r="F108" s="4" t="s">
        <v>46</v>
      </c>
      <c r="G108" s="4" t="s">
        <v>47</v>
      </c>
    </row>
    <row r="109" spans="1:7" x14ac:dyDescent="0.25">
      <c r="A109" s="13"/>
      <c r="B109" s="13"/>
      <c r="C109" s="6"/>
      <c r="D109" s="56"/>
      <c r="E109" s="5"/>
      <c r="F109" s="8"/>
      <c r="G109" s="8"/>
    </row>
    <row r="110" spans="1:7" ht="51.75" customHeight="1" x14ac:dyDescent="0.25">
      <c r="A110" s="13">
        <v>51</v>
      </c>
      <c r="B110" s="13">
        <v>9</v>
      </c>
      <c r="C110" s="2" t="s">
        <v>318</v>
      </c>
      <c r="D110" s="58">
        <v>81612423</v>
      </c>
      <c r="E110" s="13" t="s">
        <v>262</v>
      </c>
      <c r="F110" s="4" t="s">
        <v>46</v>
      </c>
      <c r="G110" s="4" t="s">
        <v>47</v>
      </c>
    </row>
    <row r="111" spans="1:7" x14ac:dyDescent="0.25">
      <c r="A111" s="13"/>
      <c r="B111" s="13"/>
      <c r="C111" s="6"/>
      <c r="D111" s="56"/>
      <c r="E111" s="5"/>
      <c r="F111" s="8"/>
      <c r="G111" s="8"/>
    </row>
    <row r="112" spans="1:7" ht="42" x14ac:dyDescent="0.25">
      <c r="A112" s="13">
        <v>52</v>
      </c>
      <c r="B112" s="13">
        <v>10</v>
      </c>
      <c r="C112" s="2" t="s">
        <v>97</v>
      </c>
      <c r="D112" s="58">
        <v>81612425</v>
      </c>
      <c r="E112" s="13" t="s">
        <v>262</v>
      </c>
      <c r="F112" s="4" t="s">
        <v>46</v>
      </c>
      <c r="G112" s="4" t="s">
        <v>47</v>
      </c>
    </row>
    <row r="113" spans="1:7" x14ac:dyDescent="0.25">
      <c r="A113" s="13"/>
      <c r="B113" s="13"/>
      <c r="C113" s="6"/>
      <c r="D113" s="56"/>
      <c r="E113" s="5"/>
      <c r="F113" s="8"/>
      <c r="G113" s="8"/>
    </row>
    <row r="114" spans="1:7" ht="42" x14ac:dyDescent="0.25">
      <c r="A114" s="13">
        <v>53</v>
      </c>
      <c r="B114" s="13">
        <v>11</v>
      </c>
      <c r="C114" s="2" t="s">
        <v>98</v>
      </c>
      <c r="D114" s="58">
        <v>81612430</v>
      </c>
      <c r="E114" s="13" t="s">
        <v>262</v>
      </c>
      <c r="F114" s="4" t="s">
        <v>46</v>
      </c>
      <c r="G114" s="4" t="s">
        <v>47</v>
      </c>
    </row>
    <row r="115" spans="1:7" x14ac:dyDescent="0.25">
      <c r="A115" s="13"/>
      <c r="B115" s="13"/>
      <c r="C115" s="6"/>
      <c r="D115" s="56"/>
      <c r="E115" s="5"/>
      <c r="F115" s="8"/>
      <c r="G115" s="8"/>
    </row>
    <row r="116" spans="1:7" ht="31.5" x14ac:dyDescent="0.25">
      <c r="A116" s="13">
        <v>54</v>
      </c>
      <c r="B116" s="13">
        <v>12</v>
      </c>
      <c r="C116" s="2" t="s">
        <v>105</v>
      </c>
      <c r="D116" s="58">
        <v>81612438</v>
      </c>
      <c r="E116" s="13" t="s">
        <v>262</v>
      </c>
      <c r="F116" s="4" t="s">
        <v>46</v>
      </c>
      <c r="G116" s="4" t="s">
        <v>47</v>
      </c>
    </row>
    <row r="117" spans="1:7" x14ac:dyDescent="0.25">
      <c r="A117" s="13"/>
      <c r="B117" s="13"/>
      <c r="C117" s="6"/>
      <c r="D117" s="56"/>
      <c r="E117" s="5"/>
      <c r="F117" s="8"/>
      <c r="G117" s="8"/>
    </row>
    <row r="118" spans="1:7" ht="54.75" x14ac:dyDescent="0.25">
      <c r="A118" s="13">
        <v>55</v>
      </c>
      <c r="B118" s="13">
        <v>13</v>
      </c>
      <c r="C118" s="2" t="s">
        <v>99</v>
      </c>
      <c r="D118" s="58">
        <v>81612440</v>
      </c>
      <c r="E118" s="13" t="s">
        <v>262</v>
      </c>
      <c r="F118" s="4" t="s">
        <v>46</v>
      </c>
      <c r="G118" s="4" t="s">
        <v>47</v>
      </c>
    </row>
    <row r="119" spans="1:7" x14ac:dyDescent="0.25">
      <c r="A119" s="13"/>
      <c r="B119" s="13"/>
      <c r="C119" s="6"/>
      <c r="D119" s="56"/>
      <c r="E119" s="5"/>
      <c r="F119" s="8"/>
      <c r="G119" s="8"/>
    </row>
    <row r="120" spans="1:7" ht="47.25" x14ac:dyDescent="0.25">
      <c r="A120" s="13">
        <v>56</v>
      </c>
      <c r="B120" s="13">
        <v>14</v>
      </c>
      <c r="C120" s="2" t="s">
        <v>34</v>
      </c>
      <c r="D120" s="58">
        <v>81612445</v>
      </c>
      <c r="E120" s="13" t="s">
        <v>262</v>
      </c>
      <c r="F120" s="4" t="s">
        <v>46</v>
      </c>
      <c r="G120" s="4" t="s">
        <v>47</v>
      </c>
    </row>
    <row r="121" spans="1:7" x14ac:dyDescent="0.25">
      <c r="A121" s="13"/>
      <c r="B121" s="13"/>
      <c r="C121" s="6"/>
      <c r="D121" s="56"/>
      <c r="E121" s="5"/>
      <c r="F121" s="8"/>
      <c r="G121" s="8"/>
    </row>
    <row r="122" spans="1:7" ht="42" x14ac:dyDescent="0.25">
      <c r="A122" s="13">
        <v>57</v>
      </c>
      <c r="B122" s="13">
        <v>15</v>
      </c>
      <c r="C122" s="2" t="s">
        <v>100</v>
      </c>
      <c r="D122" s="58">
        <v>81612450</v>
      </c>
      <c r="E122" s="13" t="s">
        <v>262</v>
      </c>
      <c r="F122" s="4" t="s">
        <v>46</v>
      </c>
      <c r="G122" s="4" t="s">
        <v>47</v>
      </c>
    </row>
    <row r="123" spans="1:7" x14ac:dyDescent="0.25">
      <c r="A123" s="13"/>
      <c r="B123" s="13"/>
      <c r="C123" s="6"/>
      <c r="D123" s="56"/>
      <c r="E123" s="5"/>
      <c r="F123" s="8"/>
      <c r="G123" s="8"/>
    </row>
    <row r="124" spans="1:7" ht="31.5" x14ac:dyDescent="0.25">
      <c r="A124" s="13">
        <v>58</v>
      </c>
      <c r="B124" s="13">
        <v>16</v>
      </c>
      <c r="C124" s="2" t="s">
        <v>101</v>
      </c>
      <c r="D124" s="58">
        <v>81612453</v>
      </c>
      <c r="E124" s="13" t="s">
        <v>262</v>
      </c>
      <c r="F124" s="4" t="s">
        <v>46</v>
      </c>
      <c r="G124" s="4" t="s">
        <v>47</v>
      </c>
    </row>
    <row r="125" spans="1:7" x14ac:dyDescent="0.25">
      <c r="A125" s="13"/>
      <c r="B125" s="13"/>
      <c r="C125" s="6"/>
      <c r="D125" s="56"/>
      <c r="E125" s="5"/>
      <c r="F125" s="8"/>
      <c r="G125" s="8"/>
    </row>
    <row r="126" spans="1:7" ht="31.5" x14ac:dyDescent="0.25">
      <c r="A126" s="13">
        <v>59</v>
      </c>
      <c r="B126" s="13">
        <v>17</v>
      </c>
      <c r="C126" s="2" t="s">
        <v>102</v>
      </c>
      <c r="D126" s="58">
        <v>81612455</v>
      </c>
      <c r="E126" s="13" t="s">
        <v>262</v>
      </c>
      <c r="F126" s="4" t="s">
        <v>46</v>
      </c>
      <c r="G126" s="4" t="s">
        <v>47</v>
      </c>
    </row>
    <row r="127" spans="1:7" x14ac:dyDescent="0.25">
      <c r="A127" s="13"/>
      <c r="B127" s="13"/>
      <c r="C127" s="6"/>
      <c r="D127" s="56"/>
      <c r="E127" s="5"/>
      <c r="F127" s="8"/>
      <c r="G127" s="8"/>
    </row>
    <row r="128" spans="1:7" ht="42" x14ac:dyDescent="0.25">
      <c r="A128" s="13">
        <v>60</v>
      </c>
      <c r="B128" s="13">
        <v>18</v>
      </c>
      <c r="C128" s="2" t="s">
        <v>107</v>
      </c>
      <c r="D128" s="58">
        <v>81612460</v>
      </c>
      <c r="E128" s="13" t="s">
        <v>262</v>
      </c>
      <c r="F128" s="4" t="s">
        <v>46</v>
      </c>
      <c r="G128" s="4" t="s">
        <v>47</v>
      </c>
    </row>
    <row r="129" spans="1:7" x14ac:dyDescent="0.25">
      <c r="A129" s="13"/>
      <c r="B129" s="13"/>
      <c r="C129" s="6"/>
      <c r="D129" s="56"/>
      <c r="E129" s="5"/>
      <c r="F129" s="8"/>
      <c r="G129" s="8"/>
    </row>
    <row r="130" spans="1:7" ht="30.75" customHeight="1" x14ac:dyDescent="0.25">
      <c r="A130" s="13">
        <v>61</v>
      </c>
      <c r="B130" s="13">
        <v>19</v>
      </c>
      <c r="C130" s="2" t="s">
        <v>103</v>
      </c>
      <c r="D130" s="58">
        <v>81612465</v>
      </c>
      <c r="E130" s="13" t="s">
        <v>262</v>
      </c>
      <c r="F130" s="4" t="s">
        <v>46</v>
      </c>
      <c r="G130" s="4" t="s">
        <v>47</v>
      </c>
    </row>
    <row r="131" spans="1:7" x14ac:dyDescent="0.25">
      <c r="A131" s="13"/>
      <c r="B131" s="13"/>
      <c r="C131" s="6"/>
      <c r="D131" s="56"/>
      <c r="E131" s="5"/>
      <c r="F131" s="8"/>
      <c r="G131" s="8"/>
    </row>
    <row r="132" spans="1:7" ht="42" x14ac:dyDescent="0.25">
      <c r="A132" s="13">
        <v>62</v>
      </c>
      <c r="B132" s="13">
        <v>20</v>
      </c>
      <c r="C132" s="2" t="s">
        <v>106</v>
      </c>
      <c r="D132" s="58">
        <v>81612470</v>
      </c>
      <c r="E132" s="13" t="s">
        <v>262</v>
      </c>
      <c r="F132" s="4" t="s">
        <v>46</v>
      </c>
      <c r="G132" s="4" t="s">
        <v>47</v>
      </c>
    </row>
    <row r="133" spans="1:7" x14ac:dyDescent="0.25">
      <c r="A133" s="13"/>
      <c r="B133" s="13"/>
      <c r="C133" s="6"/>
      <c r="D133" s="56"/>
      <c r="E133" s="5"/>
      <c r="F133" s="8"/>
      <c r="G133" s="8"/>
    </row>
    <row r="134" spans="1:7" ht="31.5" x14ac:dyDescent="0.25">
      <c r="A134" s="13">
        <v>63</v>
      </c>
      <c r="B134" s="13">
        <v>21</v>
      </c>
      <c r="C134" s="2" t="s">
        <v>304</v>
      </c>
      <c r="D134" s="58">
        <v>81612475</v>
      </c>
      <c r="E134" s="13" t="s">
        <v>262</v>
      </c>
      <c r="F134" s="4" t="s">
        <v>46</v>
      </c>
      <c r="G134" s="4" t="s">
        <v>47</v>
      </c>
    </row>
    <row r="135" spans="1:7" hidden="1" x14ac:dyDescent="0.25">
      <c r="A135" s="13"/>
      <c r="B135" s="13"/>
      <c r="C135" s="6"/>
      <c r="D135" s="56"/>
      <c r="E135" s="5"/>
      <c r="F135" s="8"/>
      <c r="G135" s="8"/>
    </row>
    <row r="136" spans="1:7" s="35" customFormat="1" hidden="1" x14ac:dyDescent="0.25">
      <c r="A136" s="32"/>
      <c r="B136" s="32"/>
      <c r="C136" s="33"/>
      <c r="D136" s="60"/>
      <c r="E136" s="32"/>
      <c r="F136" s="34"/>
      <c r="G136" s="34"/>
    </row>
    <row r="137" spans="1:7" x14ac:dyDescent="0.25">
      <c r="A137" s="13"/>
      <c r="B137" s="13"/>
      <c r="C137" s="6"/>
      <c r="D137" s="56"/>
      <c r="E137" s="5"/>
      <c r="F137" s="8"/>
      <c r="G137" s="8"/>
    </row>
    <row r="138" spans="1:7" ht="31.5" x14ac:dyDescent="0.25">
      <c r="A138" s="13">
        <v>64</v>
      </c>
      <c r="B138" s="13">
        <v>22</v>
      </c>
      <c r="C138" s="2" t="s">
        <v>108</v>
      </c>
      <c r="D138" s="58">
        <v>81612483</v>
      </c>
      <c r="E138" s="13" t="s">
        <v>262</v>
      </c>
      <c r="F138" s="4" t="s">
        <v>46</v>
      </c>
      <c r="G138" s="4" t="s">
        <v>47</v>
      </c>
    </row>
    <row r="139" spans="1:7" x14ac:dyDescent="0.25">
      <c r="A139" s="13"/>
      <c r="B139" s="13"/>
      <c r="C139" s="6"/>
      <c r="D139" s="56"/>
      <c r="E139" s="5"/>
      <c r="F139" s="8"/>
      <c r="G139" s="8"/>
    </row>
    <row r="140" spans="1:7" ht="33" customHeight="1" x14ac:dyDescent="0.25">
      <c r="A140" s="13">
        <v>65</v>
      </c>
      <c r="B140" s="4"/>
      <c r="C140" s="71" t="s">
        <v>340</v>
      </c>
      <c r="D140" s="87"/>
      <c r="E140" s="87"/>
      <c r="F140" s="87"/>
      <c r="G140" s="87"/>
    </row>
    <row r="141" spans="1:7" x14ac:dyDescent="0.25">
      <c r="A141" s="13"/>
      <c r="B141" s="13"/>
      <c r="C141" s="6"/>
      <c r="D141" s="56"/>
      <c r="E141" s="5"/>
      <c r="F141" s="8"/>
      <c r="G141" s="8"/>
    </row>
    <row r="142" spans="1:7" x14ac:dyDescent="0.25">
      <c r="A142" s="13">
        <v>66</v>
      </c>
      <c r="B142" s="13">
        <v>1</v>
      </c>
      <c r="C142" s="2" t="s">
        <v>109</v>
      </c>
      <c r="D142" s="58">
        <v>81615420</v>
      </c>
      <c r="E142" s="5" t="s">
        <v>259</v>
      </c>
      <c r="F142" s="8" t="s">
        <v>52</v>
      </c>
      <c r="G142" s="8" t="s">
        <v>53</v>
      </c>
    </row>
    <row r="143" spans="1:7" x14ac:dyDescent="0.25">
      <c r="A143" s="13"/>
      <c r="B143" s="13"/>
      <c r="C143" s="6"/>
      <c r="D143" s="56"/>
      <c r="E143" s="5"/>
      <c r="F143" s="8"/>
      <c r="G143" s="8"/>
    </row>
    <row r="144" spans="1:7" ht="27" customHeight="1" x14ac:dyDescent="0.25">
      <c r="A144" s="13">
        <v>67</v>
      </c>
      <c r="B144" s="13">
        <v>2</v>
      </c>
      <c r="C144" s="2" t="s">
        <v>110</v>
      </c>
      <c r="D144" s="58">
        <v>81615430</v>
      </c>
      <c r="E144" s="5" t="s">
        <v>259</v>
      </c>
      <c r="F144" s="8" t="s">
        <v>52</v>
      </c>
      <c r="G144" s="8" t="s">
        <v>53</v>
      </c>
    </row>
    <row r="145" spans="1:7" x14ac:dyDescent="0.25">
      <c r="A145" s="13"/>
      <c r="B145" s="13"/>
      <c r="C145" s="6"/>
      <c r="D145" s="56"/>
      <c r="E145" s="5"/>
      <c r="F145" s="8"/>
      <c r="G145" s="8"/>
    </row>
    <row r="146" spans="1:7" ht="29.25" x14ac:dyDescent="0.25">
      <c r="A146" s="13">
        <v>68</v>
      </c>
      <c r="B146" s="13">
        <v>3</v>
      </c>
      <c r="C146" s="2" t="s">
        <v>111</v>
      </c>
      <c r="D146" s="58">
        <v>81615440</v>
      </c>
      <c r="E146" s="5" t="s">
        <v>259</v>
      </c>
      <c r="F146" s="8" t="s">
        <v>52</v>
      </c>
      <c r="G146" s="8" t="s">
        <v>53</v>
      </c>
    </row>
    <row r="147" spans="1:7" x14ac:dyDescent="0.25">
      <c r="A147" s="13"/>
      <c r="B147" s="13"/>
      <c r="C147" s="6"/>
      <c r="D147" s="56"/>
      <c r="E147" s="5"/>
      <c r="F147" s="8"/>
      <c r="G147" s="8"/>
    </row>
    <row r="148" spans="1:7" ht="29.25" x14ac:dyDescent="0.25">
      <c r="A148" s="13">
        <v>69</v>
      </c>
      <c r="B148" s="13">
        <v>4</v>
      </c>
      <c r="C148" s="2" t="s">
        <v>112</v>
      </c>
      <c r="D148" s="58">
        <v>81615450</v>
      </c>
      <c r="E148" s="5" t="s">
        <v>259</v>
      </c>
      <c r="F148" s="8" t="s">
        <v>52</v>
      </c>
      <c r="G148" s="8" t="s">
        <v>53</v>
      </c>
    </row>
    <row r="149" spans="1:7" x14ac:dyDescent="0.25">
      <c r="A149" s="13"/>
      <c r="B149" s="13"/>
      <c r="C149" s="6"/>
      <c r="D149" s="56"/>
      <c r="E149" s="5"/>
      <c r="F149" s="8"/>
      <c r="G149" s="8"/>
    </row>
    <row r="150" spans="1:7" ht="42" x14ac:dyDescent="0.25">
      <c r="A150" s="13">
        <v>70</v>
      </c>
      <c r="B150" s="13">
        <v>5</v>
      </c>
      <c r="C150" s="2" t="s">
        <v>113</v>
      </c>
      <c r="D150" s="58">
        <v>81615455</v>
      </c>
      <c r="E150" s="5" t="s">
        <v>259</v>
      </c>
      <c r="F150" s="8" t="s">
        <v>52</v>
      </c>
      <c r="G150" s="8" t="s">
        <v>53</v>
      </c>
    </row>
    <row r="151" spans="1:7" x14ac:dyDescent="0.25">
      <c r="A151" s="13"/>
      <c r="B151" s="13"/>
      <c r="C151" s="6"/>
      <c r="D151" s="56"/>
      <c r="E151" s="5"/>
      <c r="F151" s="8"/>
      <c r="G151" s="8"/>
    </row>
    <row r="152" spans="1:7" ht="43.5" customHeight="1" x14ac:dyDescent="0.25">
      <c r="A152" s="13">
        <v>71</v>
      </c>
      <c r="B152" s="13">
        <v>6</v>
      </c>
      <c r="C152" s="2" t="s">
        <v>114</v>
      </c>
      <c r="D152" s="58">
        <v>81615460</v>
      </c>
      <c r="E152" s="5" t="s">
        <v>259</v>
      </c>
      <c r="F152" s="8" t="s">
        <v>52</v>
      </c>
      <c r="G152" s="8" t="s">
        <v>53</v>
      </c>
    </row>
    <row r="153" spans="1:7" x14ac:dyDescent="0.25">
      <c r="A153" s="13"/>
      <c r="B153" s="13"/>
      <c r="C153" s="6"/>
      <c r="D153" s="56"/>
      <c r="E153" s="5"/>
      <c r="F153" s="8"/>
      <c r="G153" s="8"/>
    </row>
    <row r="154" spans="1:7" ht="29.25" x14ac:dyDescent="0.25">
      <c r="A154" s="13">
        <v>72</v>
      </c>
      <c r="B154" s="13">
        <v>7</v>
      </c>
      <c r="C154" s="2" t="s">
        <v>115</v>
      </c>
      <c r="D154" s="58">
        <v>81615463</v>
      </c>
      <c r="E154" s="5" t="s">
        <v>259</v>
      </c>
      <c r="F154" s="8" t="s">
        <v>52</v>
      </c>
      <c r="G154" s="8" t="s">
        <v>53</v>
      </c>
    </row>
    <row r="155" spans="1:7" x14ac:dyDescent="0.25">
      <c r="A155" s="13"/>
      <c r="B155" s="13"/>
      <c r="C155" s="6"/>
      <c r="D155" s="56"/>
      <c r="E155" s="5"/>
      <c r="F155" s="8"/>
      <c r="G155" s="8"/>
    </row>
    <row r="156" spans="1:7" ht="16.5" customHeight="1" x14ac:dyDescent="0.25">
      <c r="A156" s="13">
        <v>73</v>
      </c>
      <c r="B156" s="13">
        <v>8</v>
      </c>
      <c r="C156" s="2" t="s">
        <v>116</v>
      </c>
      <c r="D156" s="58">
        <v>81615465</v>
      </c>
      <c r="E156" s="5" t="s">
        <v>259</v>
      </c>
      <c r="F156" s="8" t="s">
        <v>52</v>
      </c>
      <c r="G156" s="8" t="s">
        <v>53</v>
      </c>
    </row>
    <row r="157" spans="1:7" x14ac:dyDescent="0.25">
      <c r="A157" s="13"/>
      <c r="B157" s="13"/>
      <c r="C157" s="6"/>
      <c r="D157" s="56"/>
      <c r="E157" s="5"/>
      <c r="F157" s="8"/>
      <c r="G157" s="8"/>
    </row>
    <row r="158" spans="1:7" ht="17.25" customHeight="1" x14ac:dyDescent="0.25">
      <c r="A158" s="13">
        <v>74</v>
      </c>
      <c r="B158" s="13">
        <v>9</v>
      </c>
      <c r="C158" s="2" t="s">
        <v>117</v>
      </c>
      <c r="D158" s="58">
        <v>81615469</v>
      </c>
      <c r="E158" s="5" t="s">
        <v>259</v>
      </c>
      <c r="F158" s="8" t="s">
        <v>52</v>
      </c>
      <c r="G158" s="8" t="s">
        <v>53</v>
      </c>
    </row>
    <row r="159" spans="1:7" x14ac:dyDescent="0.25">
      <c r="A159" s="13"/>
      <c r="B159" s="13"/>
      <c r="C159" s="6"/>
      <c r="D159" s="56"/>
      <c r="E159" s="5"/>
      <c r="F159" s="8"/>
      <c r="G159" s="8"/>
    </row>
    <row r="160" spans="1:7" ht="29.25" x14ac:dyDescent="0.25">
      <c r="A160" s="13">
        <v>75</v>
      </c>
      <c r="B160" s="13">
        <v>10</v>
      </c>
      <c r="C160" s="2" t="s">
        <v>118</v>
      </c>
      <c r="D160" s="58">
        <v>81615470</v>
      </c>
      <c r="E160" s="5" t="s">
        <v>259</v>
      </c>
      <c r="F160" s="8" t="s">
        <v>52</v>
      </c>
      <c r="G160" s="8" t="s">
        <v>53</v>
      </c>
    </row>
    <row r="161" spans="1:7" x14ac:dyDescent="0.25">
      <c r="A161" s="13"/>
      <c r="B161" s="13"/>
      <c r="C161" s="6"/>
      <c r="D161" s="56"/>
      <c r="E161" s="5"/>
      <c r="F161" s="8"/>
      <c r="G161" s="8"/>
    </row>
    <row r="162" spans="1:7" ht="42" x14ac:dyDescent="0.25">
      <c r="A162" s="13">
        <v>76</v>
      </c>
      <c r="B162" s="13">
        <v>11</v>
      </c>
      <c r="C162" s="2" t="s">
        <v>119</v>
      </c>
      <c r="D162" s="58">
        <v>81615480</v>
      </c>
      <c r="E162" s="5" t="s">
        <v>259</v>
      </c>
      <c r="F162" s="8" t="s">
        <v>52</v>
      </c>
      <c r="G162" s="8" t="s">
        <v>53</v>
      </c>
    </row>
    <row r="163" spans="1:7" x14ac:dyDescent="0.25">
      <c r="A163" s="13"/>
      <c r="B163" s="13"/>
      <c r="C163" s="6"/>
      <c r="D163" s="56"/>
      <c r="E163" s="5"/>
      <c r="F163" s="8"/>
      <c r="G163" s="8"/>
    </row>
    <row r="164" spans="1:7" ht="26.25" customHeight="1" x14ac:dyDescent="0.25">
      <c r="A164" s="13">
        <v>77</v>
      </c>
      <c r="B164" s="13">
        <v>12</v>
      </c>
      <c r="C164" s="2" t="s">
        <v>120</v>
      </c>
      <c r="D164" s="58">
        <v>81615485</v>
      </c>
      <c r="E164" s="5" t="s">
        <v>259</v>
      </c>
      <c r="F164" s="8" t="s">
        <v>52</v>
      </c>
      <c r="G164" s="8" t="s">
        <v>53</v>
      </c>
    </row>
    <row r="165" spans="1:7" x14ac:dyDescent="0.25">
      <c r="A165" s="13"/>
      <c r="B165" s="13"/>
      <c r="C165" s="6"/>
      <c r="D165" s="56"/>
      <c r="E165" s="5"/>
      <c r="F165" s="8"/>
      <c r="G165" s="8"/>
    </row>
    <row r="166" spans="1:7" ht="29.25" x14ac:dyDescent="0.25">
      <c r="A166" s="13">
        <v>78</v>
      </c>
      <c r="B166" s="13">
        <v>13</v>
      </c>
      <c r="C166" s="2" t="s">
        <v>121</v>
      </c>
      <c r="D166" s="58">
        <v>81615487</v>
      </c>
      <c r="E166" s="5" t="s">
        <v>259</v>
      </c>
      <c r="F166" s="8" t="s">
        <v>52</v>
      </c>
      <c r="G166" s="8" t="s">
        <v>53</v>
      </c>
    </row>
    <row r="167" spans="1:7" x14ac:dyDescent="0.25">
      <c r="A167" s="13"/>
      <c r="B167" s="13"/>
      <c r="C167" s="6"/>
      <c r="D167" s="56"/>
      <c r="E167" s="5"/>
      <c r="F167" s="8"/>
      <c r="G167" s="8"/>
    </row>
    <row r="168" spans="1:7" ht="42" x14ac:dyDescent="0.25">
      <c r="A168" s="13">
        <v>79</v>
      </c>
      <c r="B168" s="13">
        <v>14</v>
      </c>
      <c r="C168" s="2" t="s">
        <v>122</v>
      </c>
      <c r="D168" s="58">
        <v>81615490</v>
      </c>
      <c r="E168" s="5" t="s">
        <v>259</v>
      </c>
      <c r="F168" s="8" t="s">
        <v>52</v>
      </c>
      <c r="G168" s="8" t="s">
        <v>53</v>
      </c>
    </row>
    <row r="169" spans="1:7" x14ac:dyDescent="0.25">
      <c r="A169" s="13"/>
      <c r="B169" s="13"/>
      <c r="C169" s="6"/>
      <c r="D169" s="56"/>
      <c r="E169" s="5"/>
      <c r="F169" s="8"/>
      <c r="G169" s="8"/>
    </row>
    <row r="170" spans="1:7" ht="36.75" customHeight="1" x14ac:dyDescent="0.25">
      <c r="A170" s="13">
        <v>80</v>
      </c>
      <c r="B170" s="4"/>
      <c r="C170" s="71" t="s">
        <v>341</v>
      </c>
      <c r="D170" s="72"/>
      <c r="E170" s="72"/>
      <c r="F170" s="72"/>
      <c r="G170" s="73"/>
    </row>
    <row r="171" spans="1:7" x14ac:dyDescent="0.25">
      <c r="A171" s="13"/>
      <c r="B171" s="13"/>
      <c r="C171" s="6"/>
      <c r="D171" s="56"/>
      <c r="E171" s="5"/>
      <c r="F171" s="8"/>
      <c r="G171" s="8"/>
    </row>
    <row r="172" spans="1:7" ht="29.25" x14ac:dyDescent="0.25">
      <c r="A172" s="13">
        <v>81</v>
      </c>
      <c r="B172" s="13">
        <v>1</v>
      </c>
      <c r="C172" s="2" t="s">
        <v>305</v>
      </c>
      <c r="D172" s="58">
        <v>81618151</v>
      </c>
      <c r="E172" s="5" t="s">
        <v>258</v>
      </c>
      <c r="F172" s="8" t="s">
        <v>48</v>
      </c>
      <c r="G172" s="8" t="s">
        <v>49</v>
      </c>
    </row>
    <row r="173" spans="1:7" x14ac:dyDescent="0.25">
      <c r="A173" s="13"/>
      <c r="B173" s="13"/>
      <c r="C173" s="6"/>
      <c r="D173" s="56"/>
      <c r="E173" s="5"/>
      <c r="F173" s="8"/>
      <c r="G173" s="8"/>
    </row>
    <row r="174" spans="1:7" ht="54.75" x14ac:dyDescent="0.25">
      <c r="A174" s="13">
        <v>82</v>
      </c>
      <c r="B174" s="13">
        <v>2</v>
      </c>
      <c r="C174" s="2" t="s">
        <v>366</v>
      </c>
      <c r="D174" s="58">
        <v>81618165</v>
      </c>
      <c r="E174" s="5" t="s">
        <v>258</v>
      </c>
      <c r="F174" s="8" t="s">
        <v>48</v>
      </c>
      <c r="G174" s="8" t="s">
        <v>49</v>
      </c>
    </row>
    <row r="175" spans="1:7" x14ac:dyDescent="0.25">
      <c r="A175" s="13"/>
      <c r="B175" s="13"/>
      <c r="C175" s="6"/>
      <c r="D175" s="56"/>
      <c r="E175" s="5"/>
      <c r="F175" s="8"/>
      <c r="G175" s="8"/>
    </row>
    <row r="176" spans="1:7" ht="42" x14ac:dyDescent="0.25">
      <c r="A176" s="13">
        <v>83</v>
      </c>
      <c r="B176" s="13">
        <v>3</v>
      </c>
      <c r="C176" s="2" t="s">
        <v>131</v>
      </c>
      <c r="D176" s="58">
        <v>81618403</v>
      </c>
      <c r="E176" s="5" t="s">
        <v>258</v>
      </c>
      <c r="F176" s="8" t="s">
        <v>48</v>
      </c>
      <c r="G176" s="8" t="s">
        <v>49</v>
      </c>
    </row>
    <row r="177" spans="1:7" x14ac:dyDescent="0.25">
      <c r="A177" s="13"/>
      <c r="B177" s="13"/>
      <c r="C177" s="6"/>
      <c r="D177" s="56"/>
      <c r="E177" s="5"/>
      <c r="F177" s="8"/>
      <c r="G177" s="8"/>
    </row>
    <row r="178" spans="1:7" ht="54.75" x14ac:dyDescent="0.25">
      <c r="A178" s="13">
        <v>84</v>
      </c>
      <c r="B178" s="13">
        <v>4</v>
      </c>
      <c r="C178" s="2" t="s">
        <v>123</v>
      </c>
      <c r="D178" s="58">
        <v>81618405</v>
      </c>
      <c r="E178" s="5" t="s">
        <v>258</v>
      </c>
      <c r="F178" s="8" t="s">
        <v>48</v>
      </c>
      <c r="G178" s="8" t="s">
        <v>49</v>
      </c>
    </row>
    <row r="179" spans="1:7" x14ac:dyDescent="0.25">
      <c r="A179" s="13"/>
      <c r="B179" s="13"/>
      <c r="C179" s="6"/>
      <c r="D179" s="56"/>
      <c r="E179" s="5"/>
      <c r="F179" s="8"/>
      <c r="G179" s="8"/>
    </row>
    <row r="180" spans="1:7" ht="54.75" x14ac:dyDescent="0.25">
      <c r="A180" s="13">
        <v>85</v>
      </c>
      <c r="B180" s="13">
        <v>5</v>
      </c>
      <c r="C180" s="2" t="s">
        <v>124</v>
      </c>
      <c r="D180" s="58">
        <v>81618410</v>
      </c>
      <c r="E180" s="5" t="s">
        <v>258</v>
      </c>
      <c r="F180" s="8" t="s">
        <v>48</v>
      </c>
      <c r="G180" s="8" t="s">
        <v>49</v>
      </c>
    </row>
    <row r="181" spans="1:7" x14ac:dyDescent="0.25">
      <c r="A181" s="13"/>
      <c r="B181" s="13"/>
      <c r="C181" s="6"/>
      <c r="D181" s="56"/>
      <c r="E181" s="5"/>
      <c r="F181" s="8"/>
      <c r="G181" s="8"/>
    </row>
    <row r="182" spans="1:7" ht="42" x14ac:dyDescent="0.25">
      <c r="A182" s="13">
        <v>86</v>
      </c>
      <c r="B182" s="13">
        <v>6</v>
      </c>
      <c r="C182" s="2" t="s">
        <v>130</v>
      </c>
      <c r="D182" s="58">
        <v>81618415</v>
      </c>
      <c r="E182" s="5" t="s">
        <v>258</v>
      </c>
      <c r="F182" s="8" t="s">
        <v>48</v>
      </c>
      <c r="G182" s="8" t="s">
        <v>49</v>
      </c>
    </row>
    <row r="183" spans="1:7" x14ac:dyDescent="0.25">
      <c r="A183" s="13"/>
      <c r="B183" s="13"/>
      <c r="C183" s="6"/>
      <c r="D183" s="56"/>
      <c r="E183" s="5"/>
      <c r="F183" s="8"/>
      <c r="G183" s="8"/>
    </row>
    <row r="184" spans="1:7" ht="42" x14ac:dyDescent="0.25">
      <c r="A184" s="13">
        <v>87</v>
      </c>
      <c r="B184" s="13">
        <v>7</v>
      </c>
      <c r="C184" s="2" t="s">
        <v>127</v>
      </c>
      <c r="D184" s="58">
        <v>81618425</v>
      </c>
      <c r="E184" s="5" t="s">
        <v>258</v>
      </c>
      <c r="F184" s="8" t="s">
        <v>48</v>
      </c>
      <c r="G184" s="8" t="s">
        <v>49</v>
      </c>
    </row>
    <row r="185" spans="1:7" x14ac:dyDescent="0.25">
      <c r="A185" s="13"/>
      <c r="B185" s="13"/>
      <c r="C185" s="6"/>
      <c r="D185" s="56"/>
      <c r="E185" s="5"/>
      <c r="F185" s="8"/>
      <c r="G185" s="8"/>
    </row>
    <row r="186" spans="1:7" ht="29.25" x14ac:dyDescent="0.25">
      <c r="A186" s="13">
        <v>88</v>
      </c>
      <c r="B186" s="13">
        <v>8</v>
      </c>
      <c r="C186" s="2" t="s">
        <v>327</v>
      </c>
      <c r="D186" s="58">
        <v>81618427</v>
      </c>
      <c r="E186" s="5" t="s">
        <v>258</v>
      </c>
      <c r="F186" s="8" t="s">
        <v>48</v>
      </c>
      <c r="G186" s="8" t="s">
        <v>49</v>
      </c>
    </row>
    <row r="187" spans="1:7" x14ac:dyDescent="0.25">
      <c r="A187" s="13"/>
      <c r="B187" s="13"/>
      <c r="C187" s="6"/>
      <c r="D187" s="56"/>
      <c r="E187" s="5"/>
      <c r="F187" s="8"/>
      <c r="G187" s="8"/>
    </row>
    <row r="188" spans="1:7" ht="42" x14ac:dyDescent="0.25">
      <c r="A188" s="13">
        <v>89</v>
      </c>
      <c r="B188" s="13">
        <v>9</v>
      </c>
      <c r="C188" s="2" t="s">
        <v>134</v>
      </c>
      <c r="D188" s="58">
        <v>81618430</v>
      </c>
      <c r="E188" s="5" t="s">
        <v>258</v>
      </c>
      <c r="F188" s="8" t="s">
        <v>48</v>
      </c>
      <c r="G188" s="8" t="s">
        <v>49</v>
      </c>
    </row>
    <row r="189" spans="1:7" x14ac:dyDescent="0.25">
      <c r="A189" s="13"/>
      <c r="B189" s="13"/>
      <c r="C189" s="6"/>
      <c r="D189" s="56"/>
      <c r="E189" s="5"/>
      <c r="F189" s="8"/>
      <c r="G189" s="8"/>
    </row>
    <row r="190" spans="1:7" ht="29.25" x14ac:dyDescent="0.25">
      <c r="A190" s="13">
        <v>90</v>
      </c>
      <c r="B190" s="13">
        <v>10</v>
      </c>
      <c r="C190" s="2" t="s">
        <v>128</v>
      </c>
      <c r="D190" s="58">
        <v>81618435</v>
      </c>
      <c r="E190" s="5" t="s">
        <v>258</v>
      </c>
      <c r="F190" s="8" t="s">
        <v>48</v>
      </c>
      <c r="G190" s="8" t="s">
        <v>49</v>
      </c>
    </row>
    <row r="191" spans="1:7" x14ac:dyDescent="0.25">
      <c r="A191" s="13"/>
      <c r="B191" s="13"/>
      <c r="C191" s="6"/>
      <c r="D191" s="56"/>
      <c r="E191" s="5"/>
      <c r="F191" s="8"/>
      <c r="G191" s="8"/>
    </row>
    <row r="192" spans="1:7" ht="42" x14ac:dyDescent="0.25">
      <c r="A192" s="13">
        <v>91</v>
      </c>
      <c r="B192" s="13">
        <v>11</v>
      </c>
      <c r="C192" s="2" t="s">
        <v>281</v>
      </c>
      <c r="D192" s="58">
        <v>81618437</v>
      </c>
      <c r="E192" s="5" t="s">
        <v>258</v>
      </c>
      <c r="F192" s="8" t="s">
        <v>48</v>
      </c>
      <c r="G192" s="8" t="s">
        <v>49</v>
      </c>
    </row>
    <row r="193" spans="1:7" x14ac:dyDescent="0.25">
      <c r="A193" s="13"/>
      <c r="B193" s="13"/>
      <c r="C193" s="6"/>
      <c r="D193" s="56"/>
      <c r="E193" s="5"/>
      <c r="F193" s="8"/>
      <c r="G193" s="8"/>
    </row>
    <row r="194" spans="1:7" ht="54.75" x14ac:dyDescent="0.25">
      <c r="A194" s="13">
        <v>92</v>
      </c>
      <c r="B194" s="13">
        <v>12</v>
      </c>
      <c r="C194" s="2" t="s">
        <v>129</v>
      </c>
      <c r="D194" s="58">
        <v>81618447</v>
      </c>
      <c r="E194" s="5" t="s">
        <v>258</v>
      </c>
      <c r="F194" s="8" t="s">
        <v>48</v>
      </c>
      <c r="G194" s="8" t="s">
        <v>49</v>
      </c>
    </row>
    <row r="195" spans="1:7" x14ac:dyDescent="0.25">
      <c r="A195" s="13"/>
      <c r="B195" s="13"/>
      <c r="C195" s="6"/>
      <c r="D195" s="56"/>
      <c r="E195" s="5"/>
      <c r="F195" s="8"/>
      <c r="G195" s="8"/>
    </row>
    <row r="196" spans="1:7" ht="42" x14ac:dyDescent="0.25">
      <c r="A196" s="13">
        <v>93</v>
      </c>
      <c r="B196" s="13">
        <v>13</v>
      </c>
      <c r="C196" s="2" t="s">
        <v>136</v>
      </c>
      <c r="D196" s="58">
        <v>81618450</v>
      </c>
      <c r="E196" s="5" t="s">
        <v>258</v>
      </c>
      <c r="F196" s="8" t="s">
        <v>48</v>
      </c>
      <c r="G196" s="8" t="s">
        <v>49</v>
      </c>
    </row>
    <row r="197" spans="1:7" x14ac:dyDescent="0.25">
      <c r="A197" s="13"/>
      <c r="B197" s="13"/>
      <c r="C197" s="6"/>
      <c r="D197" s="56"/>
      <c r="E197" s="5"/>
      <c r="F197" s="8"/>
      <c r="G197" s="8"/>
    </row>
    <row r="198" spans="1:7" ht="29.25" x14ac:dyDescent="0.25">
      <c r="A198" s="13">
        <v>94</v>
      </c>
      <c r="B198" s="13">
        <v>14</v>
      </c>
      <c r="C198" s="2" t="s">
        <v>138</v>
      </c>
      <c r="D198" s="58">
        <v>81618452</v>
      </c>
      <c r="E198" s="5" t="s">
        <v>258</v>
      </c>
      <c r="F198" s="8" t="s">
        <v>48</v>
      </c>
      <c r="G198" s="8" t="s">
        <v>49</v>
      </c>
    </row>
    <row r="199" spans="1:7" x14ac:dyDescent="0.25">
      <c r="A199" s="13"/>
      <c r="B199" s="13"/>
      <c r="C199" s="6"/>
      <c r="D199" s="56"/>
      <c r="E199" s="5"/>
      <c r="F199" s="8"/>
      <c r="G199" s="8"/>
    </row>
    <row r="200" spans="1:7" ht="42" x14ac:dyDescent="0.25">
      <c r="A200" s="13">
        <v>95</v>
      </c>
      <c r="B200" s="13">
        <v>15</v>
      </c>
      <c r="C200" s="2" t="s">
        <v>132</v>
      </c>
      <c r="D200" s="58">
        <v>81618453</v>
      </c>
      <c r="E200" s="5" t="s">
        <v>258</v>
      </c>
      <c r="F200" s="8" t="s">
        <v>48</v>
      </c>
      <c r="G200" s="8" t="s">
        <v>49</v>
      </c>
    </row>
    <row r="201" spans="1:7" x14ac:dyDescent="0.25">
      <c r="A201" s="13"/>
      <c r="B201" s="13"/>
      <c r="C201" s="6"/>
      <c r="D201" s="56"/>
      <c r="E201" s="5"/>
      <c r="F201" s="8"/>
      <c r="G201" s="8"/>
    </row>
    <row r="202" spans="1:7" ht="42" x14ac:dyDescent="0.25">
      <c r="A202" s="13">
        <v>96</v>
      </c>
      <c r="B202" s="13">
        <v>16</v>
      </c>
      <c r="C202" s="2" t="s">
        <v>135</v>
      </c>
      <c r="D202" s="58">
        <v>81618455</v>
      </c>
      <c r="E202" s="5" t="s">
        <v>258</v>
      </c>
      <c r="F202" s="8" t="s">
        <v>48</v>
      </c>
      <c r="G202" s="8" t="s">
        <v>49</v>
      </c>
    </row>
    <row r="203" spans="1:7" x14ac:dyDescent="0.25">
      <c r="A203" s="13"/>
      <c r="B203" s="13"/>
      <c r="C203" s="6"/>
      <c r="D203" s="56"/>
      <c r="E203" s="5"/>
      <c r="F203" s="8"/>
      <c r="G203" s="8"/>
    </row>
    <row r="204" spans="1:7" ht="42" x14ac:dyDescent="0.25">
      <c r="A204" s="13">
        <v>97</v>
      </c>
      <c r="B204" s="13">
        <v>17</v>
      </c>
      <c r="C204" s="2" t="s">
        <v>139</v>
      </c>
      <c r="D204" s="58">
        <v>81618458</v>
      </c>
      <c r="E204" s="5" t="s">
        <v>261</v>
      </c>
      <c r="F204" s="4" t="s">
        <v>54</v>
      </c>
      <c r="G204" s="4" t="s">
        <v>55</v>
      </c>
    </row>
    <row r="205" spans="1:7" x14ac:dyDescent="0.25">
      <c r="A205" s="13"/>
      <c r="B205" s="13"/>
      <c r="C205" s="6"/>
      <c r="D205" s="56"/>
      <c r="E205" s="5"/>
      <c r="F205" s="8"/>
      <c r="G205" s="8"/>
    </row>
    <row r="206" spans="1:7" ht="54.75" x14ac:dyDescent="0.25">
      <c r="A206" s="13">
        <v>98</v>
      </c>
      <c r="B206" s="13">
        <v>18</v>
      </c>
      <c r="C206" s="2" t="s">
        <v>133</v>
      </c>
      <c r="D206" s="58">
        <v>81618465</v>
      </c>
      <c r="E206" s="5" t="s">
        <v>258</v>
      </c>
      <c r="F206" s="8" t="s">
        <v>48</v>
      </c>
      <c r="G206" s="8" t="s">
        <v>49</v>
      </c>
    </row>
    <row r="207" spans="1:7" x14ac:dyDescent="0.25">
      <c r="A207" s="13"/>
      <c r="B207" s="13"/>
      <c r="C207" s="6"/>
      <c r="D207" s="56"/>
      <c r="E207" s="5"/>
      <c r="F207" s="8"/>
      <c r="G207" s="8"/>
    </row>
    <row r="208" spans="1:7" x14ac:dyDescent="0.25">
      <c r="A208" s="13">
        <v>99</v>
      </c>
      <c r="B208" s="13">
        <v>19</v>
      </c>
      <c r="C208" s="2" t="s">
        <v>137</v>
      </c>
      <c r="D208" s="58">
        <v>81618470</v>
      </c>
      <c r="E208" s="5" t="s">
        <v>258</v>
      </c>
      <c r="F208" s="8" t="s">
        <v>48</v>
      </c>
      <c r="G208" s="8" t="s">
        <v>49</v>
      </c>
    </row>
    <row r="209" spans="1:7" x14ac:dyDescent="0.25">
      <c r="A209" s="13"/>
      <c r="B209" s="13"/>
      <c r="C209" s="6"/>
      <c r="D209" s="56"/>
      <c r="E209" s="5"/>
      <c r="F209" s="8"/>
      <c r="G209" s="8"/>
    </row>
    <row r="210" spans="1:7" ht="33.75" customHeight="1" x14ac:dyDescent="0.25">
      <c r="A210" s="13">
        <v>100</v>
      </c>
      <c r="B210" s="4"/>
      <c r="C210" s="71" t="s">
        <v>342</v>
      </c>
      <c r="D210" s="72"/>
      <c r="E210" s="72"/>
      <c r="F210" s="72"/>
      <c r="G210" s="87"/>
    </row>
    <row r="211" spans="1:7" x14ac:dyDescent="0.25">
      <c r="A211" s="13"/>
      <c r="B211" s="13"/>
      <c r="C211" s="6"/>
      <c r="D211" s="56"/>
      <c r="E211" s="5"/>
      <c r="F211" s="8"/>
      <c r="G211" s="8"/>
    </row>
    <row r="212" spans="1:7" ht="29.25" x14ac:dyDescent="0.25">
      <c r="A212" s="13">
        <v>101</v>
      </c>
      <c r="B212" s="13">
        <v>1</v>
      </c>
      <c r="C212" s="2" t="s">
        <v>308</v>
      </c>
      <c r="D212" s="58">
        <v>81621101</v>
      </c>
      <c r="E212" s="13" t="s">
        <v>262</v>
      </c>
      <c r="F212" s="4" t="s">
        <v>46</v>
      </c>
      <c r="G212" s="4" t="s">
        <v>47</v>
      </c>
    </row>
    <row r="213" spans="1:7" x14ac:dyDescent="0.25">
      <c r="A213" s="13"/>
      <c r="B213" s="13"/>
      <c r="C213" s="6"/>
      <c r="D213" s="56"/>
      <c r="E213" s="5"/>
      <c r="F213" s="8"/>
      <c r="G213" s="8"/>
    </row>
    <row r="214" spans="1:7" ht="31.5" x14ac:dyDescent="0.25">
      <c r="A214" s="13">
        <v>102</v>
      </c>
      <c r="B214" s="13">
        <v>2</v>
      </c>
      <c r="C214" s="2" t="s">
        <v>307</v>
      </c>
      <c r="D214" s="58">
        <v>81621401</v>
      </c>
      <c r="E214" s="13" t="s">
        <v>262</v>
      </c>
      <c r="F214" s="4" t="s">
        <v>46</v>
      </c>
      <c r="G214" s="4" t="s">
        <v>47</v>
      </c>
    </row>
    <row r="215" spans="1:7" x14ac:dyDescent="0.25">
      <c r="A215" s="13"/>
      <c r="B215" s="13"/>
      <c r="C215" s="6"/>
      <c r="D215" s="56"/>
      <c r="E215" s="5"/>
      <c r="F215" s="8"/>
      <c r="G215" s="8"/>
    </row>
    <row r="216" spans="1:7" ht="29.25" x14ac:dyDescent="0.25">
      <c r="A216" s="13">
        <v>103</v>
      </c>
      <c r="B216" s="13">
        <v>3</v>
      </c>
      <c r="C216" s="2" t="s">
        <v>140</v>
      </c>
      <c r="D216" s="58">
        <v>81621402</v>
      </c>
      <c r="E216" s="13" t="s">
        <v>262</v>
      </c>
      <c r="F216" s="4" t="s">
        <v>46</v>
      </c>
      <c r="G216" s="4" t="s">
        <v>47</v>
      </c>
    </row>
    <row r="217" spans="1:7" x14ac:dyDescent="0.25">
      <c r="A217" s="13"/>
      <c r="B217" s="13"/>
      <c r="C217" s="6"/>
      <c r="D217" s="56"/>
      <c r="E217" s="5"/>
      <c r="F217" s="8"/>
      <c r="G217" s="8"/>
    </row>
    <row r="218" spans="1:7" ht="29.25" x14ac:dyDescent="0.25">
      <c r="A218" s="13">
        <v>104</v>
      </c>
      <c r="B218" s="13">
        <v>4</v>
      </c>
      <c r="C218" s="2" t="s">
        <v>141</v>
      </c>
      <c r="D218" s="58">
        <v>81621403</v>
      </c>
      <c r="E218" s="13" t="s">
        <v>262</v>
      </c>
      <c r="F218" s="4" t="s">
        <v>46</v>
      </c>
      <c r="G218" s="4" t="s">
        <v>47</v>
      </c>
    </row>
    <row r="219" spans="1:7" x14ac:dyDescent="0.25">
      <c r="A219" s="13"/>
      <c r="B219" s="13"/>
      <c r="C219" s="6"/>
      <c r="D219" s="56"/>
      <c r="E219" s="5"/>
      <c r="F219" s="8"/>
      <c r="G219" s="8"/>
    </row>
    <row r="220" spans="1:7" ht="29.25" x14ac:dyDescent="0.25">
      <c r="A220" s="13">
        <v>105</v>
      </c>
      <c r="B220" s="13">
        <v>5</v>
      </c>
      <c r="C220" s="2" t="s">
        <v>142</v>
      </c>
      <c r="D220" s="58">
        <v>81621404</v>
      </c>
      <c r="E220" s="13" t="s">
        <v>262</v>
      </c>
      <c r="F220" s="4" t="s">
        <v>46</v>
      </c>
      <c r="G220" s="4" t="s">
        <v>47</v>
      </c>
    </row>
    <row r="221" spans="1:7" x14ac:dyDescent="0.25">
      <c r="A221" s="13"/>
      <c r="B221" s="13"/>
      <c r="C221" s="6"/>
      <c r="D221" s="56"/>
      <c r="E221" s="5"/>
      <c r="F221" s="8"/>
      <c r="G221" s="8"/>
    </row>
    <row r="222" spans="1:7" ht="29.25" x14ac:dyDescent="0.25">
      <c r="A222" s="13">
        <v>106</v>
      </c>
      <c r="B222" s="13">
        <v>6</v>
      </c>
      <c r="C222" s="2" t="s">
        <v>143</v>
      </c>
      <c r="D222" s="58">
        <v>81621405</v>
      </c>
      <c r="E222" s="13" t="s">
        <v>262</v>
      </c>
      <c r="F222" s="4" t="s">
        <v>46</v>
      </c>
      <c r="G222" s="4" t="s">
        <v>47</v>
      </c>
    </row>
    <row r="223" spans="1:7" x14ac:dyDescent="0.25">
      <c r="A223" s="13"/>
      <c r="B223" s="13"/>
      <c r="C223" s="6"/>
      <c r="D223" s="56"/>
      <c r="E223" s="5"/>
      <c r="F223" s="8"/>
      <c r="G223" s="8"/>
    </row>
    <row r="224" spans="1:7" ht="29.25" x14ac:dyDescent="0.25">
      <c r="A224" s="13">
        <v>107</v>
      </c>
      <c r="B224" s="13">
        <v>7</v>
      </c>
      <c r="C224" s="2" t="s">
        <v>144</v>
      </c>
      <c r="D224" s="58">
        <v>81621410</v>
      </c>
      <c r="E224" s="13" t="s">
        <v>262</v>
      </c>
      <c r="F224" s="4" t="s">
        <v>46</v>
      </c>
      <c r="G224" s="4" t="s">
        <v>47</v>
      </c>
    </row>
    <row r="225" spans="1:7" x14ac:dyDescent="0.25">
      <c r="A225" s="13"/>
      <c r="B225" s="13"/>
      <c r="C225" s="6"/>
      <c r="D225" s="56"/>
      <c r="E225" s="5"/>
      <c r="F225" s="8"/>
      <c r="G225" s="8"/>
    </row>
    <row r="226" spans="1:7" ht="44.25" x14ac:dyDescent="0.25">
      <c r="A226" s="13">
        <v>108</v>
      </c>
      <c r="B226" s="13">
        <v>8</v>
      </c>
      <c r="C226" s="2" t="s">
        <v>145</v>
      </c>
      <c r="D226" s="58">
        <v>81621412</v>
      </c>
      <c r="E226" s="13" t="s">
        <v>262</v>
      </c>
      <c r="F226" s="4" t="s">
        <v>46</v>
      </c>
      <c r="G226" s="4" t="s">
        <v>47</v>
      </c>
    </row>
    <row r="227" spans="1:7" x14ac:dyDescent="0.25">
      <c r="A227" s="13"/>
      <c r="B227" s="13"/>
      <c r="C227" s="6"/>
      <c r="D227" s="56"/>
      <c r="E227" s="5"/>
      <c r="F227" s="8"/>
      <c r="G227" s="8"/>
    </row>
    <row r="228" spans="1:7" ht="31.5" x14ac:dyDescent="0.25">
      <c r="A228" s="13">
        <v>109</v>
      </c>
      <c r="B228" s="13">
        <v>9</v>
      </c>
      <c r="C228" s="2" t="s">
        <v>146</v>
      </c>
      <c r="D228" s="58">
        <v>81621415</v>
      </c>
      <c r="E228" s="13" t="s">
        <v>262</v>
      </c>
      <c r="F228" s="4" t="s">
        <v>46</v>
      </c>
      <c r="G228" s="4" t="s">
        <v>47</v>
      </c>
    </row>
    <row r="229" spans="1:7" x14ac:dyDescent="0.25">
      <c r="A229" s="13"/>
      <c r="B229" s="13"/>
      <c r="C229" s="6"/>
      <c r="D229" s="56"/>
      <c r="E229" s="5"/>
      <c r="F229" s="8"/>
      <c r="G229" s="8"/>
    </row>
    <row r="230" spans="1:7" ht="29.25" x14ac:dyDescent="0.25">
      <c r="A230" s="13">
        <v>110</v>
      </c>
      <c r="B230" s="13">
        <v>10</v>
      </c>
      <c r="C230" s="2" t="s">
        <v>147</v>
      </c>
      <c r="D230" s="58">
        <v>81621420</v>
      </c>
      <c r="E230" s="13" t="s">
        <v>262</v>
      </c>
      <c r="F230" s="4" t="s">
        <v>46</v>
      </c>
      <c r="G230" s="4" t="s">
        <v>47</v>
      </c>
    </row>
    <row r="231" spans="1:7" x14ac:dyDescent="0.25">
      <c r="A231" s="13"/>
      <c r="B231" s="13"/>
      <c r="C231" s="6"/>
      <c r="D231" s="56"/>
      <c r="E231" s="5"/>
      <c r="F231" s="8"/>
      <c r="G231" s="8"/>
    </row>
    <row r="232" spans="1:7" ht="29.25" x14ac:dyDescent="0.25">
      <c r="A232" s="13">
        <v>111</v>
      </c>
      <c r="B232" s="13">
        <v>11</v>
      </c>
      <c r="C232" s="2" t="s">
        <v>148</v>
      </c>
      <c r="D232" s="58">
        <v>81621422</v>
      </c>
      <c r="E232" s="13" t="s">
        <v>262</v>
      </c>
      <c r="F232" s="4" t="s">
        <v>46</v>
      </c>
      <c r="G232" s="4" t="s">
        <v>47</v>
      </c>
    </row>
    <row r="233" spans="1:7" x14ac:dyDescent="0.25">
      <c r="A233" s="13"/>
      <c r="B233" s="13"/>
      <c r="C233" s="6"/>
      <c r="D233" s="56"/>
      <c r="E233" s="5"/>
      <c r="F233" s="8"/>
      <c r="G233" s="8"/>
    </row>
    <row r="234" spans="1:7" ht="29.25" x14ac:dyDescent="0.25">
      <c r="A234" s="13">
        <v>112</v>
      </c>
      <c r="B234" s="13">
        <v>12</v>
      </c>
      <c r="C234" s="2" t="s">
        <v>149</v>
      </c>
      <c r="D234" s="58">
        <v>81621425</v>
      </c>
      <c r="E234" s="13" t="s">
        <v>262</v>
      </c>
      <c r="F234" s="4" t="s">
        <v>46</v>
      </c>
      <c r="G234" s="4" t="s">
        <v>47</v>
      </c>
    </row>
    <row r="235" spans="1:7" x14ac:dyDescent="0.25">
      <c r="A235" s="13"/>
      <c r="B235" s="13"/>
      <c r="C235" s="6"/>
      <c r="D235" s="56"/>
      <c r="E235" s="5"/>
      <c r="F235" s="8"/>
      <c r="G235" s="8"/>
    </row>
    <row r="236" spans="1:7" ht="29.25" x14ac:dyDescent="0.25">
      <c r="A236" s="13">
        <v>113</v>
      </c>
      <c r="B236" s="13">
        <v>13</v>
      </c>
      <c r="C236" s="2" t="s">
        <v>150</v>
      </c>
      <c r="D236" s="58">
        <v>81621430</v>
      </c>
      <c r="E236" s="13" t="s">
        <v>262</v>
      </c>
      <c r="F236" s="4" t="s">
        <v>46</v>
      </c>
      <c r="G236" s="4" t="s">
        <v>47</v>
      </c>
    </row>
    <row r="237" spans="1:7" x14ac:dyDescent="0.25">
      <c r="A237" s="13"/>
      <c r="B237" s="13"/>
      <c r="C237" s="6"/>
      <c r="D237" s="56"/>
      <c r="E237" s="5"/>
      <c r="F237" s="8"/>
      <c r="G237" s="8"/>
    </row>
    <row r="238" spans="1:7" ht="29.25" x14ac:dyDescent="0.25">
      <c r="A238" s="13">
        <v>114</v>
      </c>
      <c r="B238" s="13">
        <v>14</v>
      </c>
      <c r="C238" s="2" t="s">
        <v>151</v>
      </c>
      <c r="D238" s="58">
        <v>81621431</v>
      </c>
      <c r="E238" s="13" t="s">
        <v>262</v>
      </c>
      <c r="F238" s="4" t="s">
        <v>46</v>
      </c>
      <c r="G238" s="4" t="s">
        <v>47</v>
      </c>
    </row>
    <row r="239" spans="1:7" x14ac:dyDescent="0.25">
      <c r="A239" s="13"/>
      <c r="B239" s="13"/>
      <c r="C239" s="6"/>
      <c r="D239" s="56"/>
      <c r="E239" s="5"/>
      <c r="F239" s="8"/>
      <c r="G239" s="8"/>
    </row>
    <row r="240" spans="1:7" ht="31.5" x14ac:dyDescent="0.25">
      <c r="A240" s="13">
        <v>115</v>
      </c>
      <c r="B240" s="13">
        <v>15</v>
      </c>
      <c r="C240" s="2" t="s">
        <v>152</v>
      </c>
      <c r="D240" s="58">
        <v>81621433</v>
      </c>
      <c r="E240" s="13" t="s">
        <v>262</v>
      </c>
      <c r="F240" s="4" t="s">
        <v>46</v>
      </c>
      <c r="G240" s="4" t="s">
        <v>47</v>
      </c>
    </row>
    <row r="241" spans="1:7" x14ac:dyDescent="0.25">
      <c r="A241" s="13"/>
      <c r="B241" s="13"/>
      <c r="C241" s="6"/>
      <c r="D241" s="56"/>
      <c r="E241" s="5"/>
      <c r="F241" s="8"/>
      <c r="G241" s="8"/>
    </row>
    <row r="242" spans="1:7" ht="29.25" x14ac:dyDescent="0.25">
      <c r="A242" s="13">
        <v>116</v>
      </c>
      <c r="B242" s="13">
        <v>16</v>
      </c>
      <c r="C242" s="2" t="s">
        <v>153</v>
      </c>
      <c r="D242" s="58">
        <v>81621435</v>
      </c>
      <c r="E242" s="13" t="s">
        <v>262</v>
      </c>
      <c r="F242" s="4" t="s">
        <v>46</v>
      </c>
      <c r="G242" s="4" t="s">
        <v>47</v>
      </c>
    </row>
    <row r="243" spans="1:7" x14ac:dyDescent="0.25">
      <c r="A243" s="13"/>
      <c r="B243" s="13"/>
      <c r="C243" s="6"/>
      <c r="D243" s="56"/>
      <c r="E243" s="5"/>
      <c r="F243" s="8"/>
      <c r="G243" s="8"/>
    </row>
    <row r="244" spans="1:7" ht="44.25" x14ac:dyDescent="0.25">
      <c r="A244" s="13">
        <v>117</v>
      </c>
      <c r="B244" s="13">
        <v>17</v>
      </c>
      <c r="C244" s="2" t="s">
        <v>154</v>
      </c>
      <c r="D244" s="58">
        <v>81621440</v>
      </c>
      <c r="E244" s="13" t="s">
        <v>262</v>
      </c>
      <c r="F244" s="4" t="s">
        <v>46</v>
      </c>
      <c r="G244" s="4" t="s">
        <v>47</v>
      </c>
    </row>
    <row r="245" spans="1:7" x14ac:dyDescent="0.25">
      <c r="A245" s="13"/>
      <c r="B245" s="13"/>
      <c r="C245" s="6"/>
      <c r="D245" s="56"/>
      <c r="E245" s="5"/>
      <c r="F245" s="8"/>
      <c r="G245" s="8"/>
    </row>
    <row r="246" spans="1:7" ht="29.25" x14ac:dyDescent="0.25">
      <c r="A246" s="13">
        <v>118</v>
      </c>
      <c r="B246" s="13">
        <v>18</v>
      </c>
      <c r="C246" s="2" t="s">
        <v>155</v>
      </c>
      <c r="D246" s="58">
        <v>81621441</v>
      </c>
      <c r="E246" s="13" t="s">
        <v>262</v>
      </c>
      <c r="F246" s="4" t="s">
        <v>46</v>
      </c>
      <c r="G246" s="4" t="s">
        <v>47</v>
      </c>
    </row>
    <row r="247" spans="1:7" x14ac:dyDescent="0.25">
      <c r="A247" s="13"/>
      <c r="B247" s="13"/>
      <c r="C247" s="6"/>
      <c r="D247" s="56"/>
      <c r="E247" s="5"/>
      <c r="F247" s="8"/>
      <c r="G247" s="8"/>
    </row>
    <row r="248" spans="1:7" ht="29.25" x14ac:dyDescent="0.25">
      <c r="A248" s="13">
        <v>119</v>
      </c>
      <c r="B248" s="13">
        <v>19</v>
      </c>
      <c r="C248" s="2" t="s">
        <v>156</v>
      </c>
      <c r="D248" s="58">
        <v>81621442</v>
      </c>
      <c r="E248" s="13" t="s">
        <v>262</v>
      </c>
      <c r="F248" s="4" t="s">
        <v>46</v>
      </c>
      <c r="G248" s="4" t="s">
        <v>47</v>
      </c>
    </row>
    <row r="249" spans="1:7" x14ac:dyDescent="0.25">
      <c r="A249" s="13"/>
      <c r="B249" s="13"/>
      <c r="C249" s="6"/>
      <c r="D249" s="56"/>
      <c r="E249" s="5"/>
      <c r="F249" s="8"/>
      <c r="G249" s="8"/>
    </row>
    <row r="250" spans="1:7" ht="29.25" x14ac:dyDescent="0.25">
      <c r="A250" s="13">
        <v>120</v>
      </c>
      <c r="B250" s="13">
        <v>20</v>
      </c>
      <c r="C250" s="2" t="s">
        <v>157</v>
      </c>
      <c r="D250" s="58">
        <v>81621443</v>
      </c>
      <c r="E250" s="13" t="s">
        <v>262</v>
      </c>
      <c r="F250" s="4" t="s">
        <v>46</v>
      </c>
      <c r="G250" s="4" t="s">
        <v>47</v>
      </c>
    </row>
    <row r="251" spans="1:7" x14ac:dyDescent="0.25">
      <c r="A251" s="13"/>
      <c r="B251" s="13"/>
      <c r="C251" s="6"/>
      <c r="D251" s="56"/>
      <c r="E251" s="5"/>
      <c r="F251" s="8"/>
      <c r="G251" s="8"/>
    </row>
    <row r="252" spans="1:7" ht="44.25" x14ac:dyDescent="0.25">
      <c r="A252" s="13">
        <v>121</v>
      </c>
      <c r="B252" s="13">
        <v>21</v>
      </c>
      <c r="C252" s="2" t="s">
        <v>158</v>
      </c>
      <c r="D252" s="58">
        <v>81621444</v>
      </c>
      <c r="E252" s="13" t="s">
        <v>262</v>
      </c>
      <c r="F252" s="4" t="s">
        <v>46</v>
      </c>
      <c r="G252" s="4" t="s">
        <v>47</v>
      </c>
    </row>
    <row r="253" spans="1:7" x14ac:dyDescent="0.25">
      <c r="A253" s="13"/>
      <c r="B253" s="13"/>
      <c r="C253" s="6"/>
      <c r="D253" s="56"/>
      <c r="E253" s="5"/>
      <c r="F253" s="8"/>
      <c r="G253" s="8"/>
    </row>
    <row r="254" spans="1:7" ht="31.5" x14ac:dyDescent="0.25">
      <c r="A254" s="13">
        <v>122</v>
      </c>
      <c r="B254" s="13">
        <v>22</v>
      </c>
      <c r="C254" s="2" t="s">
        <v>159</v>
      </c>
      <c r="D254" s="56">
        <v>81621445</v>
      </c>
      <c r="E254" s="13" t="s">
        <v>262</v>
      </c>
      <c r="F254" s="4" t="s">
        <v>46</v>
      </c>
      <c r="G254" s="4" t="s">
        <v>47</v>
      </c>
    </row>
    <row r="255" spans="1:7" x14ac:dyDescent="0.25">
      <c r="A255" s="13"/>
      <c r="B255" s="13"/>
      <c r="C255" s="6"/>
      <c r="D255" s="58"/>
      <c r="E255" s="5"/>
      <c r="F255" s="8"/>
      <c r="G255" s="8"/>
    </row>
    <row r="256" spans="1:7" x14ac:dyDescent="0.25">
      <c r="A256" s="13">
        <v>123</v>
      </c>
      <c r="B256" s="13">
        <v>23</v>
      </c>
      <c r="C256" s="2" t="s">
        <v>160</v>
      </c>
      <c r="D256" s="56">
        <v>81621450</v>
      </c>
      <c r="E256" s="13" t="s">
        <v>262</v>
      </c>
      <c r="F256" s="4" t="s">
        <v>46</v>
      </c>
      <c r="G256" s="4" t="s">
        <v>47</v>
      </c>
    </row>
    <row r="257" spans="1:7" x14ac:dyDescent="0.25">
      <c r="A257" s="13"/>
      <c r="B257" s="13"/>
      <c r="C257" s="6"/>
      <c r="D257" s="56"/>
      <c r="E257" s="5"/>
      <c r="F257" s="8"/>
      <c r="G257" s="8"/>
    </row>
    <row r="258" spans="1:7" ht="29.25" x14ac:dyDescent="0.25">
      <c r="A258" s="13">
        <v>124</v>
      </c>
      <c r="B258" s="13">
        <v>24</v>
      </c>
      <c r="C258" s="2" t="s">
        <v>161</v>
      </c>
      <c r="D258" s="58">
        <v>81621455</v>
      </c>
      <c r="E258" s="13" t="s">
        <v>262</v>
      </c>
      <c r="F258" s="4" t="s">
        <v>46</v>
      </c>
      <c r="G258" s="4" t="s">
        <v>47</v>
      </c>
    </row>
    <row r="259" spans="1:7" x14ac:dyDescent="0.25">
      <c r="A259" s="13"/>
      <c r="B259" s="13"/>
      <c r="C259" s="6"/>
      <c r="D259" s="56"/>
      <c r="E259" s="5"/>
      <c r="F259" s="8"/>
      <c r="G259" s="8"/>
    </row>
    <row r="260" spans="1:7" ht="34.5" customHeight="1" x14ac:dyDescent="0.25">
      <c r="A260" s="13">
        <v>125</v>
      </c>
      <c r="B260" s="4"/>
      <c r="C260" s="71" t="s">
        <v>343</v>
      </c>
      <c r="D260" s="72"/>
      <c r="E260" s="72"/>
      <c r="F260" s="72"/>
      <c r="G260" s="73"/>
    </row>
    <row r="261" spans="1:7" x14ac:dyDescent="0.25">
      <c r="A261" s="13"/>
      <c r="B261" s="13"/>
      <c r="C261" s="6"/>
      <c r="D261" s="56"/>
      <c r="E261" s="5"/>
      <c r="F261" s="8"/>
      <c r="G261" s="8"/>
    </row>
    <row r="262" spans="1:7" ht="44.25" x14ac:dyDescent="0.25">
      <c r="A262" s="13">
        <v>126</v>
      </c>
      <c r="B262" s="13">
        <v>1</v>
      </c>
      <c r="C262" s="2" t="s">
        <v>162</v>
      </c>
      <c r="D262" s="58">
        <v>81622410</v>
      </c>
      <c r="E262" s="5" t="s">
        <v>259</v>
      </c>
      <c r="F262" s="8" t="s">
        <v>52</v>
      </c>
      <c r="G262" s="8" t="s">
        <v>53</v>
      </c>
    </row>
    <row r="263" spans="1:7" x14ac:dyDescent="0.25">
      <c r="A263" s="13"/>
      <c r="B263" s="13"/>
      <c r="C263" s="6"/>
      <c r="D263" s="56"/>
      <c r="E263" s="5"/>
      <c r="F263" s="8"/>
      <c r="G263" s="8"/>
    </row>
    <row r="264" spans="1:7" ht="42" x14ac:dyDescent="0.25">
      <c r="A264" s="13">
        <v>127</v>
      </c>
      <c r="B264" s="13">
        <v>2</v>
      </c>
      <c r="C264" s="2" t="s">
        <v>163</v>
      </c>
      <c r="D264" s="58">
        <v>81622415</v>
      </c>
      <c r="E264" s="5" t="s">
        <v>259</v>
      </c>
      <c r="F264" s="8" t="s">
        <v>52</v>
      </c>
      <c r="G264" s="8" t="s">
        <v>53</v>
      </c>
    </row>
    <row r="265" spans="1:7" x14ac:dyDescent="0.25">
      <c r="A265" s="13"/>
      <c r="B265" s="13"/>
      <c r="C265" s="6"/>
      <c r="D265" s="56"/>
      <c r="E265" s="5"/>
      <c r="F265" s="8"/>
      <c r="G265" s="8"/>
    </row>
    <row r="266" spans="1:7" ht="54.75" x14ac:dyDescent="0.25">
      <c r="A266" s="13">
        <v>128</v>
      </c>
      <c r="B266" s="13">
        <v>3</v>
      </c>
      <c r="C266" s="2" t="s">
        <v>164</v>
      </c>
      <c r="D266" s="58">
        <v>81622420</v>
      </c>
      <c r="E266" s="5" t="s">
        <v>259</v>
      </c>
      <c r="F266" s="8" t="s">
        <v>52</v>
      </c>
      <c r="G266" s="8" t="s">
        <v>53</v>
      </c>
    </row>
    <row r="267" spans="1:7" x14ac:dyDescent="0.25">
      <c r="A267" s="13"/>
      <c r="B267" s="13"/>
      <c r="C267" s="6"/>
      <c r="D267" s="56"/>
      <c r="E267" s="5"/>
      <c r="F267" s="8"/>
      <c r="G267" s="8"/>
    </row>
    <row r="268" spans="1:7" ht="54.75" x14ac:dyDescent="0.25">
      <c r="A268" s="13">
        <v>129</v>
      </c>
      <c r="B268" s="13">
        <v>4</v>
      </c>
      <c r="C268" s="2" t="s">
        <v>165</v>
      </c>
      <c r="D268" s="58">
        <v>81622428</v>
      </c>
      <c r="E268" s="5" t="s">
        <v>259</v>
      </c>
      <c r="F268" s="8" t="s">
        <v>52</v>
      </c>
      <c r="G268" s="8" t="s">
        <v>53</v>
      </c>
    </row>
    <row r="269" spans="1:7" x14ac:dyDescent="0.25">
      <c r="A269" s="13"/>
      <c r="B269" s="13"/>
      <c r="C269" s="6"/>
      <c r="D269" s="56"/>
      <c r="E269" s="5"/>
      <c r="F269" s="8"/>
      <c r="G269" s="8"/>
    </row>
    <row r="270" spans="1:7" ht="67.5" x14ac:dyDescent="0.25">
      <c r="A270" s="13">
        <v>130</v>
      </c>
      <c r="B270" s="13">
        <v>5</v>
      </c>
      <c r="C270" s="2" t="s">
        <v>166</v>
      </c>
      <c r="D270" s="58">
        <v>81622430</v>
      </c>
      <c r="E270" s="5" t="s">
        <v>259</v>
      </c>
      <c r="F270" s="8" t="s">
        <v>52</v>
      </c>
      <c r="G270" s="8" t="s">
        <v>53</v>
      </c>
    </row>
    <row r="271" spans="1:7" x14ac:dyDescent="0.25">
      <c r="A271" s="13"/>
      <c r="B271" s="13"/>
      <c r="C271" s="6"/>
      <c r="D271" s="56"/>
      <c r="E271" s="5"/>
      <c r="F271" s="8"/>
      <c r="G271" s="8"/>
    </row>
    <row r="272" spans="1:7" ht="42" x14ac:dyDescent="0.25">
      <c r="A272" s="13">
        <v>131</v>
      </c>
      <c r="B272" s="13">
        <v>6</v>
      </c>
      <c r="C272" s="2" t="s">
        <v>167</v>
      </c>
      <c r="D272" s="58">
        <v>81622440</v>
      </c>
      <c r="E272" s="5" t="s">
        <v>259</v>
      </c>
      <c r="F272" s="8" t="s">
        <v>52</v>
      </c>
      <c r="G272" s="8" t="s">
        <v>53</v>
      </c>
    </row>
    <row r="273" spans="1:7" x14ac:dyDescent="0.25">
      <c r="A273" s="13"/>
      <c r="B273" s="13"/>
      <c r="C273" s="6"/>
      <c r="D273" s="56"/>
      <c r="E273" s="5"/>
      <c r="F273" s="8"/>
      <c r="G273" s="8"/>
    </row>
    <row r="274" spans="1:7" ht="35.25" customHeight="1" x14ac:dyDescent="0.25">
      <c r="A274" s="13">
        <v>132</v>
      </c>
      <c r="B274" s="4"/>
      <c r="C274" s="71" t="s">
        <v>344</v>
      </c>
      <c r="D274" s="72"/>
      <c r="E274" s="72"/>
      <c r="F274" s="72"/>
      <c r="G274" s="73"/>
    </row>
    <row r="275" spans="1:7" x14ac:dyDescent="0.25">
      <c r="A275" s="13"/>
      <c r="B275" s="13"/>
      <c r="C275" s="6"/>
      <c r="D275" s="55"/>
      <c r="E275" s="14"/>
      <c r="F275" s="18"/>
      <c r="G275" s="18"/>
    </row>
    <row r="276" spans="1:7" ht="42" x14ac:dyDescent="0.25">
      <c r="A276" s="13">
        <v>133</v>
      </c>
      <c r="B276" s="13">
        <v>1</v>
      </c>
      <c r="C276" s="2" t="s">
        <v>41</v>
      </c>
      <c r="D276" s="56">
        <v>81624103</v>
      </c>
      <c r="E276" s="13" t="s">
        <v>263</v>
      </c>
      <c r="F276" s="19" t="s">
        <v>50</v>
      </c>
      <c r="G276" s="4" t="s">
        <v>51</v>
      </c>
    </row>
    <row r="277" spans="1:7" x14ac:dyDescent="0.25">
      <c r="A277" s="13"/>
      <c r="B277" s="13"/>
      <c r="C277" s="6"/>
      <c r="D277" s="56"/>
      <c r="E277" s="5"/>
      <c r="F277" s="8"/>
      <c r="G277" s="8"/>
    </row>
    <row r="278" spans="1:7" ht="42" x14ac:dyDescent="0.25">
      <c r="A278" s="13">
        <v>134</v>
      </c>
      <c r="B278" s="13">
        <v>2</v>
      </c>
      <c r="C278" s="2" t="s">
        <v>192</v>
      </c>
      <c r="D278" s="58">
        <v>81624158</v>
      </c>
      <c r="E278" s="13" t="s">
        <v>263</v>
      </c>
      <c r="F278" s="19" t="s">
        <v>50</v>
      </c>
      <c r="G278" s="4" t="s">
        <v>51</v>
      </c>
    </row>
    <row r="279" spans="1:7" x14ac:dyDescent="0.25">
      <c r="A279" s="13"/>
      <c r="B279" s="13"/>
      <c r="C279" s="6"/>
      <c r="D279" s="56"/>
      <c r="E279" s="5"/>
      <c r="F279" s="8"/>
      <c r="G279" s="8"/>
    </row>
    <row r="280" spans="1:7" ht="31.5" x14ac:dyDescent="0.25">
      <c r="A280" s="13">
        <v>135</v>
      </c>
      <c r="B280" s="13">
        <v>3</v>
      </c>
      <c r="C280" s="2" t="s">
        <v>191</v>
      </c>
      <c r="D280" s="58">
        <v>81624163</v>
      </c>
      <c r="E280" s="13" t="s">
        <v>263</v>
      </c>
      <c r="F280" s="19" t="s">
        <v>50</v>
      </c>
      <c r="G280" s="4" t="s">
        <v>51</v>
      </c>
    </row>
    <row r="281" spans="1:7" x14ac:dyDescent="0.25">
      <c r="A281" s="13"/>
      <c r="B281" s="13"/>
      <c r="C281" s="6"/>
      <c r="D281" s="56"/>
      <c r="E281" s="5"/>
      <c r="F281" s="8"/>
      <c r="G281" s="8"/>
    </row>
    <row r="282" spans="1:7" ht="44.25" x14ac:dyDescent="0.25">
      <c r="A282" s="13">
        <v>136</v>
      </c>
      <c r="B282" s="13">
        <v>4</v>
      </c>
      <c r="C282" s="2" t="s">
        <v>359</v>
      </c>
      <c r="D282" s="70">
        <v>81624475</v>
      </c>
      <c r="E282" s="13" t="s">
        <v>263</v>
      </c>
      <c r="F282" s="19" t="s">
        <v>50</v>
      </c>
      <c r="G282" s="4" t="s">
        <v>51</v>
      </c>
    </row>
    <row r="283" spans="1:7" x14ac:dyDescent="0.25">
      <c r="A283" s="13"/>
      <c r="B283" s="13"/>
      <c r="C283" s="6"/>
      <c r="D283" s="56"/>
      <c r="E283" s="5"/>
      <c r="F283" s="8"/>
      <c r="G283" s="8"/>
    </row>
    <row r="284" spans="1:7" ht="47.25" x14ac:dyDescent="0.25">
      <c r="A284" s="13">
        <v>137</v>
      </c>
      <c r="B284" s="13">
        <v>5</v>
      </c>
      <c r="C284" s="2" t="s">
        <v>168</v>
      </c>
      <c r="D284" s="56">
        <v>81624410</v>
      </c>
      <c r="E284" s="13" t="s">
        <v>263</v>
      </c>
      <c r="F284" s="19" t="s">
        <v>50</v>
      </c>
      <c r="G284" s="4" t="s">
        <v>51</v>
      </c>
    </row>
    <row r="285" spans="1:7" x14ac:dyDescent="0.25">
      <c r="A285" s="13"/>
      <c r="B285" s="13"/>
      <c r="C285" s="6"/>
      <c r="D285" s="57"/>
      <c r="E285" s="15"/>
      <c r="F285" s="16"/>
      <c r="G285" s="16"/>
    </row>
    <row r="286" spans="1:7" ht="57" x14ac:dyDescent="0.25">
      <c r="A286" s="13">
        <v>138</v>
      </c>
      <c r="B286" s="13">
        <v>6</v>
      </c>
      <c r="C286" s="2" t="s">
        <v>189</v>
      </c>
      <c r="D286" s="58">
        <v>81624415</v>
      </c>
      <c r="E286" s="13" t="s">
        <v>263</v>
      </c>
      <c r="F286" s="19" t="s">
        <v>50</v>
      </c>
      <c r="G286" s="4" t="s">
        <v>51</v>
      </c>
    </row>
    <row r="287" spans="1:7" x14ac:dyDescent="0.25">
      <c r="A287" s="13"/>
      <c r="B287" s="13"/>
      <c r="C287" s="6"/>
      <c r="D287" s="56"/>
      <c r="E287" s="5"/>
      <c r="F287" s="8"/>
      <c r="G287" s="8"/>
    </row>
    <row r="288" spans="1:7" ht="42" x14ac:dyDescent="0.25">
      <c r="A288" s="13">
        <v>139</v>
      </c>
      <c r="B288" s="13">
        <v>7</v>
      </c>
      <c r="C288" s="2" t="s">
        <v>169</v>
      </c>
      <c r="D288" s="58">
        <v>81624420</v>
      </c>
      <c r="E288" s="13" t="s">
        <v>263</v>
      </c>
      <c r="F288" s="19" t="s">
        <v>50</v>
      </c>
      <c r="G288" s="4" t="s">
        <v>51</v>
      </c>
    </row>
    <row r="289" spans="1:7" x14ac:dyDescent="0.25">
      <c r="A289" s="13"/>
      <c r="B289" s="13"/>
      <c r="C289" s="6"/>
      <c r="D289" s="56"/>
      <c r="E289" s="5"/>
      <c r="F289" s="8"/>
      <c r="G289" s="8"/>
    </row>
    <row r="290" spans="1:7" ht="54.75" x14ac:dyDescent="0.25">
      <c r="A290" s="13">
        <v>140</v>
      </c>
      <c r="B290" s="13">
        <v>8</v>
      </c>
      <c r="C290" s="2" t="s">
        <v>170</v>
      </c>
      <c r="D290" s="58">
        <v>81624422</v>
      </c>
      <c r="E290" s="13" t="s">
        <v>263</v>
      </c>
      <c r="F290" s="19" t="s">
        <v>50</v>
      </c>
      <c r="G290" s="4" t="s">
        <v>51</v>
      </c>
    </row>
    <row r="291" spans="1:7" x14ac:dyDescent="0.25">
      <c r="A291" s="13"/>
      <c r="B291" s="13"/>
      <c r="C291" s="6"/>
      <c r="D291" s="56"/>
      <c r="E291" s="5"/>
      <c r="F291" s="8"/>
      <c r="G291" s="8"/>
    </row>
    <row r="292" spans="1:7" ht="54.75" x14ac:dyDescent="0.25">
      <c r="A292" s="13">
        <v>141</v>
      </c>
      <c r="B292" s="13">
        <v>9</v>
      </c>
      <c r="C292" s="2" t="s">
        <v>171</v>
      </c>
      <c r="D292" s="58">
        <v>81624430</v>
      </c>
      <c r="E292" s="13" t="s">
        <v>263</v>
      </c>
      <c r="F292" s="19" t="s">
        <v>50</v>
      </c>
      <c r="G292" s="4" t="s">
        <v>51</v>
      </c>
    </row>
    <row r="293" spans="1:7" x14ac:dyDescent="0.25">
      <c r="A293" s="13"/>
      <c r="B293" s="13"/>
      <c r="C293" s="6"/>
      <c r="D293" s="56"/>
      <c r="E293" s="5"/>
      <c r="F293" s="8"/>
      <c r="G293" s="8"/>
    </row>
    <row r="294" spans="1:7" ht="42" x14ac:dyDescent="0.25">
      <c r="A294" s="13">
        <v>142</v>
      </c>
      <c r="B294" s="13">
        <v>10</v>
      </c>
      <c r="C294" s="2" t="s">
        <v>188</v>
      </c>
      <c r="D294" s="58">
        <v>81624435</v>
      </c>
      <c r="E294" s="13" t="s">
        <v>263</v>
      </c>
      <c r="F294" s="19" t="s">
        <v>50</v>
      </c>
      <c r="G294" s="4" t="s">
        <v>51</v>
      </c>
    </row>
    <row r="295" spans="1:7" x14ac:dyDescent="0.25">
      <c r="A295" s="13"/>
      <c r="B295" s="13"/>
      <c r="C295" s="6"/>
      <c r="D295" s="56"/>
      <c r="E295" s="5"/>
      <c r="F295" s="8"/>
      <c r="G295" s="8"/>
    </row>
    <row r="296" spans="1:7" ht="42" x14ac:dyDescent="0.25">
      <c r="A296" s="13">
        <v>143</v>
      </c>
      <c r="B296" s="13">
        <v>11</v>
      </c>
      <c r="C296" s="2" t="s">
        <v>172</v>
      </c>
      <c r="D296" s="58">
        <v>81624440</v>
      </c>
      <c r="E296" s="13" t="s">
        <v>263</v>
      </c>
      <c r="F296" s="19" t="s">
        <v>50</v>
      </c>
      <c r="G296" s="4" t="s">
        <v>51</v>
      </c>
    </row>
    <row r="297" spans="1:7" x14ac:dyDescent="0.25">
      <c r="A297" s="13"/>
      <c r="B297" s="13"/>
      <c r="C297" s="6"/>
      <c r="D297" s="56"/>
      <c r="E297" s="5"/>
      <c r="F297" s="8"/>
      <c r="G297" s="8"/>
    </row>
    <row r="298" spans="1:7" ht="31.5" x14ac:dyDescent="0.25">
      <c r="A298" s="13">
        <v>144</v>
      </c>
      <c r="B298" s="13">
        <v>12</v>
      </c>
      <c r="C298" s="2" t="s">
        <v>173</v>
      </c>
      <c r="D298" s="58">
        <v>81624442</v>
      </c>
      <c r="E298" s="13" t="s">
        <v>263</v>
      </c>
      <c r="F298" s="19" t="s">
        <v>50</v>
      </c>
      <c r="G298" s="4" t="s">
        <v>51</v>
      </c>
    </row>
    <row r="299" spans="1:7" x14ac:dyDescent="0.25">
      <c r="A299" s="13"/>
      <c r="B299" s="13"/>
      <c r="C299" s="6"/>
      <c r="D299" s="56"/>
      <c r="E299" s="5"/>
      <c r="F299" s="8"/>
      <c r="G299" s="8"/>
    </row>
    <row r="300" spans="1:7" ht="42" x14ac:dyDescent="0.25">
      <c r="A300" s="13">
        <v>145</v>
      </c>
      <c r="B300" s="13">
        <v>13</v>
      </c>
      <c r="C300" s="2" t="s">
        <v>174</v>
      </c>
      <c r="D300" s="58">
        <v>81624443</v>
      </c>
      <c r="E300" s="13" t="s">
        <v>263</v>
      </c>
      <c r="F300" s="19" t="s">
        <v>50</v>
      </c>
      <c r="G300" s="4" t="s">
        <v>51</v>
      </c>
    </row>
    <row r="301" spans="1:7" x14ac:dyDescent="0.25">
      <c r="A301" s="13"/>
      <c r="B301" s="13"/>
      <c r="C301" s="6"/>
      <c r="D301" s="56"/>
      <c r="E301" s="5"/>
      <c r="F301" s="8"/>
      <c r="G301" s="8"/>
    </row>
    <row r="302" spans="1:7" ht="42" x14ac:dyDescent="0.25">
      <c r="A302" s="13">
        <v>146</v>
      </c>
      <c r="B302" s="13">
        <v>14</v>
      </c>
      <c r="C302" s="2" t="s">
        <v>175</v>
      </c>
      <c r="D302" s="58">
        <v>81624450</v>
      </c>
      <c r="E302" s="13" t="s">
        <v>263</v>
      </c>
      <c r="F302" s="19" t="s">
        <v>50</v>
      </c>
      <c r="G302" s="4" t="s">
        <v>51</v>
      </c>
    </row>
    <row r="303" spans="1:7" x14ac:dyDescent="0.25">
      <c r="A303" s="13"/>
      <c r="B303" s="13"/>
      <c r="C303" s="6"/>
      <c r="D303" s="56"/>
      <c r="E303" s="5"/>
      <c r="F303" s="8"/>
      <c r="G303" s="8"/>
    </row>
    <row r="304" spans="1:7" ht="42" x14ac:dyDescent="0.25">
      <c r="A304" s="13">
        <v>147</v>
      </c>
      <c r="B304" s="13">
        <v>15</v>
      </c>
      <c r="C304" s="2" t="s">
        <v>176</v>
      </c>
      <c r="D304" s="58">
        <v>81624454</v>
      </c>
      <c r="E304" s="13" t="s">
        <v>263</v>
      </c>
      <c r="F304" s="19" t="s">
        <v>50</v>
      </c>
      <c r="G304" s="4" t="s">
        <v>51</v>
      </c>
    </row>
    <row r="305" spans="1:7" x14ac:dyDescent="0.25">
      <c r="A305" s="13"/>
      <c r="B305" s="13"/>
      <c r="C305" s="6"/>
      <c r="D305" s="56"/>
      <c r="E305" s="5"/>
      <c r="F305" s="8"/>
      <c r="G305" s="8"/>
    </row>
    <row r="306" spans="1:7" ht="42" x14ac:dyDescent="0.25">
      <c r="A306" s="13">
        <v>148</v>
      </c>
      <c r="B306" s="13">
        <v>16</v>
      </c>
      <c r="C306" s="2" t="s">
        <v>190</v>
      </c>
      <c r="D306" s="58">
        <v>81624460</v>
      </c>
      <c r="E306" s="13" t="s">
        <v>263</v>
      </c>
      <c r="F306" s="19" t="s">
        <v>50</v>
      </c>
      <c r="G306" s="4" t="s">
        <v>51</v>
      </c>
    </row>
    <row r="307" spans="1:7" x14ac:dyDescent="0.25">
      <c r="A307" s="13"/>
      <c r="B307" s="13"/>
      <c r="C307" s="6"/>
      <c r="D307" s="56"/>
      <c r="E307" s="5"/>
      <c r="F307" s="8"/>
      <c r="G307" s="8"/>
    </row>
    <row r="308" spans="1:7" ht="42" x14ac:dyDescent="0.25">
      <c r="A308" s="13">
        <v>149</v>
      </c>
      <c r="B308" s="13">
        <v>17</v>
      </c>
      <c r="C308" s="2" t="s">
        <v>185</v>
      </c>
      <c r="D308" s="58">
        <v>81624470</v>
      </c>
      <c r="E308" s="13" t="s">
        <v>263</v>
      </c>
      <c r="F308" s="19" t="s">
        <v>50</v>
      </c>
      <c r="G308" s="4" t="s">
        <v>51</v>
      </c>
    </row>
    <row r="309" spans="1:7" x14ac:dyDescent="0.25">
      <c r="A309" s="13"/>
      <c r="B309" s="13"/>
      <c r="C309" s="6"/>
      <c r="D309" s="56"/>
      <c r="E309" s="5"/>
      <c r="F309" s="8"/>
      <c r="G309" s="8"/>
    </row>
    <row r="310" spans="1:7" ht="42" x14ac:dyDescent="0.25">
      <c r="A310" s="13">
        <v>150</v>
      </c>
      <c r="B310" s="13">
        <v>18</v>
      </c>
      <c r="C310" s="2" t="s">
        <v>186</v>
      </c>
      <c r="D310" s="58">
        <v>81624480</v>
      </c>
      <c r="E310" s="13" t="s">
        <v>263</v>
      </c>
      <c r="F310" s="19" t="s">
        <v>50</v>
      </c>
      <c r="G310" s="4" t="s">
        <v>51</v>
      </c>
    </row>
    <row r="311" spans="1:7" x14ac:dyDescent="0.25">
      <c r="A311" s="13"/>
      <c r="B311" s="13"/>
      <c r="C311" s="6"/>
      <c r="D311" s="56"/>
      <c r="E311" s="5"/>
      <c r="F311" s="8"/>
      <c r="G311" s="8"/>
    </row>
    <row r="312" spans="1:7" ht="54.75" x14ac:dyDescent="0.25">
      <c r="A312" s="13">
        <v>151</v>
      </c>
      <c r="B312" s="13">
        <v>19</v>
      </c>
      <c r="C312" s="2" t="s">
        <v>187</v>
      </c>
      <c r="D312" s="58">
        <v>81624490</v>
      </c>
      <c r="E312" s="13" t="s">
        <v>263</v>
      </c>
      <c r="F312" s="19" t="s">
        <v>50</v>
      </c>
      <c r="G312" s="4" t="s">
        <v>51</v>
      </c>
    </row>
    <row r="313" spans="1:7" x14ac:dyDescent="0.25">
      <c r="A313" s="13"/>
      <c r="B313" s="13"/>
      <c r="C313" s="6"/>
      <c r="D313" s="56"/>
      <c r="E313" s="5"/>
      <c r="F313" s="8"/>
      <c r="G313" s="8"/>
    </row>
    <row r="314" spans="1:7" ht="30.75" customHeight="1" x14ac:dyDescent="0.25">
      <c r="A314" s="13">
        <v>152</v>
      </c>
      <c r="B314" s="4"/>
      <c r="C314" s="71" t="s">
        <v>345</v>
      </c>
      <c r="D314" s="72"/>
      <c r="E314" s="72"/>
      <c r="F314" s="72"/>
      <c r="G314" s="73"/>
    </row>
    <row r="315" spans="1:7" x14ac:dyDescent="0.25">
      <c r="A315" s="13"/>
      <c r="B315" s="13"/>
      <c r="C315" s="6"/>
      <c r="D315" s="56"/>
      <c r="E315" s="5"/>
      <c r="F315" s="8"/>
      <c r="G315" s="8"/>
    </row>
    <row r="316" spans="1:7" ht="57.75" x14ac:dyDescent="0.25">
      <c r="A316" s="13">
        <v>153</v>
      </c>
      <c r="B316" s="13">
        <v>1</v>
      </c>
      <c r="C316" s="2" t="s">
        <v>193</v>
      </c>
      <c r="D316" s="58">
        <v>81627411</v>
      </c>
      <c r="E316" s="5" t="s">
        <v>259</v>
      </c>
      <c r="F316" s="8" t="s">
        <v>52</v>
      </c>
      <c r="G316" s="8" t="s">
        <v>53</v>
      </c>
    </row>
    <row r="317" spans="1:7" x14ac:dyDescent="0.25">
      <c r="A317" s="13"/>
      <c r="B317" s="13"/>
      <c r="C317" s="6"/>
      <c r="D317" s="56"/>
      <c r="E317" s="5"/>
      <c r="F317" s="8"/>
      <c r="G317" s="8"/>
    </row>
    <row r="318" spans="1:7" ht="45" customHeight="1" x14ac:dyDescent="0.25">
      <c r="A318" s="13">
        <v>154</v>
      </c>
      <c r="B318" s="13">
        <v>2</v>
      </c>
      <c r="C318" s="2" t="s">
        <v>194</v>
      </c>
      <c r="D318" s="58">
        <v>81627422</v>
      </c>
      <c r="E318" s="5" t="s">
        <v>259</v>
      </c>
      <c r="F318" s="8" t="s">
        <v>52</v>
      </c>
      <c r="G318" s="8" t="s">
        <v>53</v>
      </c>
    </row>
    <row r="319" spans="1:7" x14ac:dyDescent="0.25">
      <c r="A319" s="13"/>
      <c r="B319" s="13"/>
      <c r="C319" s="6"/>
      <c r="D319" s="56"/>
      <c r="E319" s="5"/>
      <c r="F319" s="8"/>
      <c r="G319" s="8"/>
    </row>
    <row r="320" spans="1:7" ht="57.75" x14ac:dyDescent="0.25">
      <c r="A320" s="13">
        <v>155</v>
      </c>
      <c r="B320" s="13">
        <v>3</v>
      </c>
      <c r="C320" s="2" t="s">
        <v>195</v>
      </c>
      <c r="D320" s="58">
        <v>81627433</v>
      </c>
      <c r="E320" s="5" t="s">
        <v>259</v>
      </c>
      <c r="F320" s="8" t="s">
        <v>52</v>
      </c>
      <c r="G320" s="8" t="s">
        <v>53</v>
      </c>
    </row>
    <row r="321" spans="1:7" x14ac:dyDescent="0.25">
      <c r="A321" s="13"/>
      <c r="B321" s="13"/>
      <c r="C321" s="6"/>
      <c r="D321" s="56"/>
      <c r="E321" s="5"/>
      <c r="F321" s="8"/>
      <c r="G321" s="8"/>
    </row>
    <row r="322" spans="1:7" ht="31.5" x14ac:dyDescent="0.25">
      <c r="A322" s="13">
        <v>156</v>
      </c>
      <c r="B322" s="13">
        <v>4</v>
      </c>
      <c r="C322" s="2" t="s">
        <v>196</v>
      </c>
      <c r="D322" s="58">
        <v>81627440</v>
      </c>
      <c r="E322" s="5" t="s">
        <v>259</v>
      </c>
      <c r="F322" s="8" t="s">
        <v>52</v>
      </c>
      <c r="G322" s="8" t="s">
        <v>53</v>
      </c>
    </row>
    <row r="323" spans="1:7" x14ac:dyDescent="0.25">
      <c r="A323" s="13"/>
      <c r="B323" s="13"/>
      <c r="C323" s="6"/>
      <c r="D323" s="56"/>
      <c r="E323" s="5"/>
      <c r="F323" s="8"/>
      <c r="G323" s="8"/>
    </row>
    <row r="324" spans="1:7" ht="60" customHeight="1" x14ac:dyDescent="0.25">
      <c r="A324" s="13">
        <v>157</v>
      </c>
      <c r="B324" s="13">
        <v>5</v>
      </c>
      <c r="C324" s="2" t="s">
        <v>86</v>
      </c>
      <c r="D324" s="58">
        <v>81627444</v>
      </c>
      <c r="E324" s="5" t="s">
        <v>259</v>
      </c>
      <c r="F324" s="8" t="s">
        <v>52</v>
      </c>
      <c r="G324" s="8" t="s">
        <v>53</v>
      </c>
    </row>
    <row r="325" spans="1:7" x14ac:dyDescent="0.25">
      <c r="A325" s="13"/>
      <c r="B325" s="13"/>
      <c r="C325" s="6"/>
      <c r="D325" s="56"/>
      <c r="E325" s="5"/>
      <c r="F325" s="8"/>
      <c r="G325" s="8"/>
    </row>
    <row r="326" spans="1:7" ht="29.25" x14ac:dyDescent="0.25">
      <c r="A326" s="13">
        <v>158</v>
      </c>
      <c r="B326" s="13">
        <v>6</v>
      </c>
      <c r="C326" s="2" t="s">
        <v>197</v>
      </c>
      <c r="D326" s="58">
        <v>81627446</v>
      </c>
      <c r="E326" s="5" t="s">
        <v>259</v>
      </c>
      <c r="F326" s="8" t="s">
        <v>52</v>
      </c>
      <c r="G326" s="8" t="s">
        <v>53</v>
      </c>
    </row>
    <row r="327" spans="1:7" x14ac:dyDescent="0.25">
      <c r="A327" s="13"/>
      <c r="B327" s="13"/>
      <c r="C327" s="6"/>
      <c r="D327" s="56"/>
      <c r="E327" s="5"/>
      <c r="F327" s="8"/>
      <c r="G327" s="8"/>
    </row>
    <row r="328" spans="1:7" ht="45" customHeight="1" x14ac:dyDescent="0.25">
      <c r="A328" s="13">
        <v>159</v>
      </c>
      <c r="B328" s="13">
        <v>7</v>
      </c>
      <c r="C328" s="2" t="s">
        <v>198</v>
      </c>
      <c r="D328" s="58">
        <v>81627455</v>
      </c>
      <c r="E328" s="5" t="s">
        <v>259</v>
      </c>
      <c r="F328" s="8" t="s">
        <v>52</v>
      </c>
      <c r="G328" s="8" t="s">
        <v>53</v>
      </c>
    </row>
    <row r="329" spans="1:7" x14ac:dyDescent="0.25">
      <c r="A329" s="13"/>
      <c r="B329" s="13"/>
      <c r="C329" s="6"/>
      <c r="D329" s="56"/>
      <c r="E329" s="5"/>
      <c r="F329" s="8"/>
      <c r="G329" s="8"/>
    </row>
    <row r="330" spans="1:7" x14ac:dyDescent="0.25">
      <c r="A330" s="13">
        <v>160</v>
      </c>
      <c r="B330" s="13">
        <v>8</v>
      </c>
      <c r="C330" s="2" t="s">
        <v>199</v>
      </c>
      <c r="D330" s="58">
        <v>81627466</v>
      </c>
      <c r="E330" s="5" t="s">
        <v>259</v>
      </c>
      <c r="F330" s="8" t="s">
        <v>52</v>
      </c>
      <c r="G330" s="8" t="s">
        <v>53</v>
      </c>
    </row>
    <row r="331" spans="1:7" x14ac:dyDescent="0.25">
      <c r="A331" s="13"/>
      <c r="B331" s="13"/>
      <c r="C331" s="6"/>
      <c r="D331" s="56"/>
      <c r="E331" s="5"/>
      <c r="F331" s="8"/>
      <c r="G331" s="8"/>
    </row>
    <row r="332" spans="1:7" ht="42" x14ac:dyDescent="0.25">
      <c r="A332" s="13">
        <v>161</v>
      </c>
      <c r="B332" s="13">
        <v>9</v>
      </c>
      <c r="C332" s="2" t="s">
        <v>229</v>
      </c>
      <c r="D332" s="58">
        <v>81627477</v>
      </c>
      <c r="E332" s="5" t="s">
        <v>259</v>
      </c>
      <c r="F332" s="8" t="s">
        <v>52</v>
      </c>
      <c r="G332" s="8" t="s">
        <v>53</v>
      </c>
    </row>
    <row r="333" spans="1:7" x14ac:dyDescent="0.25">
      <c r="A333" s="13"/>
      <c r="B333" s="13"/>
      <c r="C333" s="6"/>
      <c r="D333" s="56"/>
      <c r="E333" s="5"/>
      <c r="F333" s="8"/>
      <c r="G333" s="8"/>
    </row>
    <row r="334" spans="1:7" ht="45.75" customHeight="1" x14ac:dyDescent="0.25">
      <c r="A334" s="13">
        <v>162</v>
      </c>
      <c r="B334" s="4"/>
      <c r="C334" s="71" t="s">
        <v>346</v>
      </c>
      <c r="D334" s="72"/>
      <c r="E334" s="72"/>
      <c r="F334" s="72"/>
      <c r="G334" s="73"/>
    </row>
    <row r="335" spans="1:7" x14ac:dyDescent="0.25">
      <c r="A335" s="13"/>
      <c r="B335" s="13"/>
      <c r="C335" s="6"/>
      <c r="D335" s="56"/>
      <c r="E335" s="5"/>
      <c r="F335" s="8"/>
      <c r="G335" s="8"/>
    </row>
    <row r="336" spans="1:7" ht="43.5" customHeight="1" x14ac:dyDescent="0.25">
      <c r="A336" s="13">
        <v>163</v>
      </c>
      <c r="B336" s="13">
        <v>1</v>
      </c>
      <c r="C336" s="2" t="s">
        <v>238</v>
      </c>
      <c r="D336" s="58">
        <v>81630410</v>
      </c>
      <c r="E336" s="5" t="s">
        <v>258</v>
      </c>
      <c r="F336" s="8" t="s">
        <v>48</v>
      </c>
      <c r="G336" s="8" t="s">
        <v>49</v>
      </c>
    </row>
    <row r="337" spans="1:7" x14ac:dyDescent="0.25">
      <c r="A337" s="13"/>
      <c r="B337" s="13"/>
      <c r="C337" s="6"/>
      <c r="D337" s="56"/>
      <c r="E337" s="5"/>
      <c r="F337" s="8"/>
      <c r="G337" s="8"/>
    </row>
    <row r="338" spans="1:7" ht="54.75" x14ac:dyDescent="0.25">
      <c r="A338" s="13">
        <v>164</v>
      </c>
      <c r="B338" s="13">
        <v>2</v>
      </c>
      <c r="C338" s="2" t="s">
        <v>232</v>
      </c>
      <c r="D338" s="58">
        <v>81630422</v>
      </c>
      <c r="E338" s="5" t="s">
        <v>258</v>
      </c>
      <c r="F338" s="8" t="s">
        <v>48</v>
      </c>
      <c r="G338" s="8" t="s">
        <v>49</v>
      </c>
    </row>
    <row r="339" spans="1:7" x14ac:dyDescent="0.25">
      <c r="A339" s="13"/>
      <c r="B339" s="13"/>
      <c r="C339" s="6"/>
      <c r="D339" s="56"/>
      <c r="E339" s="5"/>
      <c r="F339" s="8"/>
      <c r="G339" s="8"/>
    </row>
    <row r="340" spans="1:7" ht="31.5" x14ac:dyDescent="0.25">
      <c r="A340" s="13">
        <v>165</v>
      </c>
      <c r="B340" s="13">
        <v>3</v>
      </c>
      <c r="C340" s="2" t="s">
        <v>231</v>
      </c>
      <c r="D340" s="58">
        <v>81630433</v>
      </c>
      <c r="E340" s="5" t="s">
        <v>258</v>
      </c>
      <c r="F340" s="8" t="s">
        <v>48</v>
      </c>
      <c r="G340" s="8" t="s">
        <v>49</v>
      </c>
    </row>
    <row r="341" spans="1:7" x14ac:dyDescent="0.25">
      <c r="A341" s="13"/>
      <c r="B341" s="13"/>
      <c r="C341" s="6"/>
      <c r="D341" s="56"/>
      <c r="E341" s="5"/>
      <c r="F341" s="8"/>
      <c r="G341" s="8"/>
    </row>
    <row r="342" spans="1:7" ht="44.25" x14ac:dyDescent="0.25">
      <c r="A342" s="13">
        <v>166</v>
      </c>
      <c r="B342" s="13">
        <v>4</v>
      </c>
      <c r="C342" s="2" t="s">
        <v>233</v>
      </c>
      <c r="D342" s="58">
        <v>81630444</v>
      </c>
      <c r="E342" s="5" t="s">
        <v>258</v>
      </c>
      <c r="F342" s="8" t="s">
        <v>48</v>
      </c>
      <c r="G342" s="8" t="s">
        <v>49</v>
      </c>
    </row>
    <row r="343" spans="1:7" x14ac:dyDescent="0.25">
      <c r="A343" s="13"/>
      <c r="B343" s="13"/>
      <c r="C343" s="6"/>
      <c r="D343" s="56"/>
      <c r="E343" s="5"/>
      <c r="F343" s="8"/>
      <c r="G343" s="8"/>
    </row>
    <row r="344" spans="1:7" x14ac:dyDescent="0.25">
      <c r="A344" s="13">
        <v>167</v>
      </c>
      <c r="B344" s="13">
        <v>5</v>
      </c>
      <c r="C344" s="2" t="s">
        <v>234</v>
      </c>
      <c r="D344" s="58">
        <v>81630455</v>
      </c>
      <c r="E344" s="5" t="s">
        <v>258</v>
      </c>
      <c r="F344" s="8" t="s">
        <v>48</v>
      </c>
      <c r="G344" s="8" t="s">
        <v>49</v>
      </c>
    </row>
    <row r="345" spans="1:7" x14ac:dyDescent="0.25">
      <c r="A345" s="13"/>
      <c r="B345" s="13"/>
      <c r="C345" s="6"/>
      <c r="D345" s="56"/>
      <c r="E345" s="5"/>
      <c r="F345" s="8"/>
      <c r="G345" s="8"/>
    </row>
    <row r="346" spans="1:7" x14ac:dyDescent="0.25">
      <c r="A346" s="13">
        <v>168</v>
      </c>
      <c r="B346" s="13">
        <v>6</v>
      </c>
      <c r="C346" s="2" t="s">
        <v>235</v>
      </c>
      <c r="D346" s="58">
        <v>81630457</v>
      </c>
      <c r="E346" s="5" t="s">
        <v>258</v>
      </c>
      <c r="F346" s="8" t="s">
        <v>48</v>
      </c>
      <c r="G346" s="8" t="s">
        <v>49</v>
      </c>
    </row>
    <row r="347" spans="1:7" x14ac:dyDescent="0.25">
      <c r="A347" s="13"/>
      <c r="B347" s="13"/>
      <c r="C347" s="6"/>
      <c r="D347" s="56"/>
      <c r="E347" s="5"/>
      <c r="F347" s="8"/>
      <c r="G347" s="8"/>
    </row>
    <row r="348" spans="1:7" ht="42" x14ac:dyDescent="0.25">
      <c r="A348" s="13">
        <v>169</v>
      </c>
      <c r="B348" s="13">
        <v>7</v>
      </c>
      <c r="C348" s="2" t="s">
        <v>236</v>
      </c>
      <c r="D348" s="58">
        <v>81630466</v>
      </c>
      <c r="E348" s="5" t="s">
        <v>258</v>
      </c>
      <c r="F348" s="8" t="s">
        <v>48</v>
      </c>
      <c r="G348" s="8" t="s">
        <v>49</v>
      </c>
    </row>
    <row r="349" spans="1:7" x14ac:dyDescent="0.25">
      <c r="A349" s="13"/>
      <c r="B349" s="13"/>
      <c r="C349" s="6"/>
      <c r="D349" s="56"/>
      <c r="E349" s="5"/>
      <c r="F349" s="8"/>
      <c r="G349" s="8"/>
    </row>
    <row r="350" spans="1:7" ht="57.75" x14ac:dyDescent="0.25">
      <c r="A350" s="13">
        <v>170</v>
      </c>
      <c r="B350" s="13">
        <v>8</v>
      </c>
      <c r="C350" s="2" t="s">
        <v>237</v>
      </c>
      <c r="D350" s="58">
        <v>81630469</v>
      </c>
      <c r="E350" s="5" t="s">
        <v>258</v>
      </c>
      <c r="F350" s="8" t="s">
        <v>48</v>
      </c>
      <c r="G350" s="8" t="s">
        <v>49</v>
      </c>
    </row>
    <row r="351" spans="1:7" x14ac:dyDescent="0.25">
      <c r="A351" s="13"/>
      <c r="B351" s="13"/>
      <c r="C351" s="6"/>
      <c r="D351" s="56"/>
      <c r="E351" s="5"/>
      <c r="F351" s="8"/>
      <c r="G351" s="8"/>
    </row>
    <row r="352" spans="1:7" ht="42" x14ac:dyDescent="0.25">
      <c r="A352" s="13">
        <v>171</v>
      </c>
      <c r="B352" s="13">
        <v>9</v>
      </c>
      <c r="C352" s="2" t="s">
        <v>230</v>
      </c>
      <c r="D352" s="58">
        <v>81630477</v>
      </c>
      <c r="E352" s="5" t="s">
        <v>258</v>
      </c>
      <c r="F352" s="8" t="s">
        <v>48</v>
      </c>
      <c r="G352" s="8" t="s">
        <v>49</v>
      </c>
    </row>
    <row r="353" spans="1:7" x14ac:dyDescent="0.25">
      <c r="A353" s="13"/>
      <c r="B353" s="13"/>
      <c r="C353" s="6"/>
      <c r="D353" s="56"/>
      <c r="E353" s="5"/>
      <c r="F353" s="8"/>
      <c r="G353" s="8"/>
    </row>
    <row r="354" spans="1:7" x14ac:dyDescent="0.25">
      <c r="A354" s="13">
        <v>172</v>
      </c>
      <c r="B354" s="13">
        <v>10</v>
      </c>
      <c r="C354" s="2" t="s">
        <v>239</v>
      </c>
      <c r="D354" s="58">
        <v>81630480</v>
      </c>
      <c r="E354" s="5" t="s">
        <v>258</v>
      </c>
      <c r="F354" s="8" t="s">
        <v>48</v>
      </c>
      <c r="G354" s="8" t="s">
        <v>49</v>
      </c>
    </row>
    <row r="355" spans="1:7" ht="26.25" customHeight="1" x14ac:dyDescent="0.25">
      <c r="A355" s="13"/>
      <c r="B355" s="13"/>
      <c r="C355" s="6"/>
      <c r="D355" s="56"/>
      <c r="E355" s="5"/>
      <c r="F355" s="8"/>
      <c r="G355" s="8"/>
    </row>
    <row r="356" spans="1:7" ht="24.75" customHeight="1" x14ac:dyDescent="0.25">
      <c r="A356" s="13">
        <v>173</v>
      </c>
      <c r="B356" s="4"/>
      <c r="C356" s="71" t="s">
        <v>347</v>
      </c>
      <c r="D356" s="72"/>
      <c r="E356" s="72"/>
      <c r="F356" s="72"/>
      <c r="G356" s="73"/>
    </row>
    <row r="357" spans="1:7" x14ac:dyDescent="0.25">
      <c r="A357" s="13"/>
      <c r="B357" s="13"/>
      <c r="C357" s="6"/>
      <c r="D357" s="56"/>
      <c r="E357" s="5"/>
      <c r="F357" s="8"/>
      <c r="G357" s="8"/>
    </row>
    <row r="358" spans="1:7" ht="29.25" x14ac:dyDescent="0.25">
      <c r="A358" s="13">
        <v>174</v>
      </c>
      <c r="B358" s="13">
        <v>1</v>
      </c>
      <c r="C358" s="2" t="s">
        <v>309</v>
      </c>
      <c r="D358" s="58">
        <v>81633101</v>
      </c>
      <c r="E358" s="13" t="s">
        <v>262</v>
      </c>
      <c r="F358" s="4" t="s">
        <v>46</v>
      </c>
      <c r="G358" s="4" t="s">
        <v>47</v>
      </c>
    </row>
    <row r="359" spans="1:7" x14ac:dyDescent="0.25">
      <c r="A359" s="13"/>
      <c r="B359" s="13"/>
      <c r="C359" s="6"/>
      <c r="D359" s="56"/>
      <c r="E359" s="5"/>
      <c r="F359" s="8"/>
      <c r="G359" s="8"/>
    </row>
    <row r="360" spans="1:7" ht="31.5" x14ac:dyDescent="0.25">
      <c r="A360" s="13">
        <v>185</v>
      </c>
      <c r="B360" s="13">
        <v>2</v>
      </c>
      <c r="C360" s="2" t="s">
        <v>251</v>
      </c>
      <c r="D360" s="58">
        <v>81633155</v>
      </c>
      <c r="E360" s="13" t="s">
        <v>262</v>
      </c>
      <c r="F360" s="4" t="s">
        <v>46</v>
      </c>
      <c r="G360" s="4" t="s">
        <v>47</v>
      </c>
    </row>
    <row r="361" spans="1:7" x14ac:dyDescent="0.25">
      <c r="A361" s="13"/>
      <c r="B361" s="13"/>
      <c r="C361" s="6"/>
      <c r="D361" s="56"/>
      <c r="E361" s="5"/>
      <c r="F361" s="8"/>
      <c r="G361" s="8"/>
    </row>
    <row r="362" spans="1:7" ht="29.25" x14ac:dyDescent="0.25">
      <c r="A362" s="13">
        <v>176</v>
      </c>
      <c r="B362" s="13">
        <v>3</v>
      </c>
      <c r="C362" s="2" t="s">
        <v>240</v>
      </c>
      <c r="D362" s="58">
        <v>81633405</v>
      </c>
      <c r="E362" s="13" t="s">
        <v>262</v>
      </c>
      <c r="F362" s="4" t="s">
        <v>46</v>
      </c>
      <c r="G362" s="4" t="s">
        <v>47</v>
      </c>
    </row>
    <row r="363" spans="1:7" x14ac:dyDescent="0.25">
      <c r="A363" s="13"/>
      <c r="B363" s="13"/>
      <c r="C363" s="6"/>
      <c r="D363" s="56"/>
      <c r="E363" s="5"/>
      <c r="F363" s="8"/>
      <c r="G363" s="8"/>
    </row>
    <row r="364" spans="1:7" ht="54.75" x14ac:dyDescent="0.25">
      <c r="A364" s="13">
        <v>177</v>
      </c>
      <c r="B364" s="13">
        <v>4</v>
      </c>
      <c r="C364" s="2" t="s">
        <v>241</v>
      </c>
      <c r="D364" s="58">
        <v>81633410</v>
      </c>
      <c r="E364" s="13" t="s">
        <v>262</v>
      </c>
      <c r="F364" s="4" t="s">
        <v>46</v>
      </c>
      <c r="G364" s="4" t="s">
        <v>47</v>
      </c>
    </row>
    <row r="365" spans="1:7" x14ac:dyDescent="0.25">
      <c r="A365" s="13"/>
      <c r="B365" s="13"/>
      <c r="C365" s="6"/>
      <c r="D365" s="56"/>
      <c r="E365" s="5"/>
      <c r="F365" s="8"/>
      <c r="G365" s="8"/>
    </row>
    <row r="366" spans="1:7" ht="40.5" customHeight="1" x14ac:dyDescent="0.25">
      <c r="A366" s="13">
        <v>178</v>
      </c>
      <c r="B366" s="13">
        <v>5</v>
      </c>
      <c r="C366" s="2" t="s">
        <v>35</v>
      </c>
      <c r="D366" s="56">
        <v>81633415</v>
      </c>
      <c r="E366" s="13" t="s">
        <v>262</v>
      </c>
      <c r="F366" s="4" t="s">
        <v>46</v>
      </c>
      <c r="G366" s="4" t="s">
        <v>47</v>
      </c>
    </row>
    <row r="367" spans="1:7" hidden="1" x14ac:dyDescent="0.25">
      <c r="A367" s="13"/>
      <c r="B367" s="13"/>
      <c r="C367" s="6"/>
      <c r="D367" s="56"/>
      <c r="E367" s="5"/>
      <c r="F367" s="8"/>
      <c r="G367" s="8"/>
    </row>
    <row r="368" spans="1:7" s="35" customFormat="1" hidden="1" x14ac:dyDescent="0.25">
      <c r="A368" s="32"/>
      <c r="B368" s="32"/>
      <c r="C368" s="33"/>
      <c r="D368" s="60"/>
      <c r="E368" s="32"/>
      <c r="F368" s="34"/>
      <c r="G368" s="34"/>
    </row>
    <row r="369" spans="1:7" x14ac:dyDescent="0.25">
      <c r="A369" s="13"/>
      <c r="B369" s="13"/>
      <c r="C369" s="8"/>
      <c r="D369" s="58"/>
      <c r="E369" s="5"/>
      <c r="F369" s="8"/>
      <c r="G369" s="8"/>
    </row>
    <row r="370" spans="1:7" ht="42" x14ac:dyDescent="0.25">
      <c r="A370" s="13">
        <v>179</v>
      </c>
      <c r="B370" s="13">
        <v>6</v>
      </c>
      <c r="C370" s="2" t="s">
        <v>319</v>
      </c>
      <c r="D370" s="56">
        <v>81633420</v>
      </c>
      <c r="E370" s="13" t="s">
        <v>262</v>
      </c>
      <c r="F370" s="4" t="s">
        <v>46</v>
      </c>
      <c r="G370" s="4" t="s">
        <v>47</v>
      </c>
    </row>
    <row r="371" spans="1:7" x14ac:dyDescent="0.25">
      <c r="A371" s="13"/>
      <c r="B371" s="13"/>
      <c r="C371" s="6"/>
      <c r="D371" s="56"/>
      <c r="E371" s="5"/>
      <c r="F371" s="8"/>
      <c r="G371" s="8"/>
    </row>
    <row r="372" spans="1:7" ht="42" x14ac:dyDescent="0.25">
      <c r="A372" s="13">
        <v>180</v>
      </c>
      <c r="B372" s="13">
        <v>7</v>
      </c>
      <c r="C372" s="2" t="s">
        <v>247</v>
      </c>
      <c r="D372" s="58">
        <v>81633425</v>
      </c>
      <c r="E372" s="13" t="s">
        <v>262</v>
      </c>
      <c r="F372" s="4" t="s">
        <v>46</v>
      </c>
      <c r="G372" s="4" t="s">
        <v>47</v>
      </c>
    </row>
    <row r="373" spans="1:7" x14ac:dyDescent="0.25">
      <c r="A373" s="13"/>
      <c r="B373" s="13"/>
      <c r="C373" s="6"/>
      <c r="D373" s="56"/>
      <c r="E373" s="5"/>
      <c r="F373" s="8"/>
      <c r="G373" s="8"/>
    </row>
    <row r="374" spans="1:7" ht="42" x14ac:dyDescent="0.25">
      <c r="A374" s="13">
        <v>181</v>
      </c>
      <c r="B374" s="13">
        <v>8</v>
      </c>
      <c r="C374" s="2" t="s">
        <v>242</v>
      </c>
      <c r="D374" s="58">
        <v>81633427</v>
      </c>
      <c r="E374" s="13" t="s">
        <v>262</v>
      </c>
      <c r="F374" s="4" t="s">
        <v>46</v>
      </c>
      <c r="G374" s="4" t="s">
        <v>47</v>
      </c>
    </row>
    <row r="375" spans="1:7" x14ac:dyDescent="0.25">
      <c r="A375" s="13"/>
      <c r="B375" s="13"/>
      <c r="C375" s="6"/>
      <c r="D375" s="56"/>
      <c r="E375" s="5"/>
      <c r="F375" s="8"/>
      <c r="G375" s="8"/>
    </row>
    <row r="376" spans="1:7" ht="42" x14ac:dyDescent="0.25">
      <c r="A376" s="13">
        <v>182</v>
      </c>
      <c r="B376" s="13">
        <v>9</v>
      </c>
      <c r="C376" s="2" t="s">
        <v>243</v>
      </c>
      <c r="D376" s="58">
        <v>81633428</v>
      </c>
      <c r="E376" s="13" t="s">
        <v>262</v>
      </c>
      <c r="F376" s="4" t="s">
        <v>46</v>
      </c>
      <c r="G376" s="4" t="s">
        <v>47</v>
      </c>
    </row>
    <row r="377" spans="1:7" x14ac:dyDescent="0.25">
      <c r="A377" s="13"/>
      <c r="B377" s="13"/>
      <c r="C377" s="6"/>
      <c r="D377" s="56"/>
      <c r="E377" s="5"/>
      <c r="F377" s="8"/>
      <c r="G377" s="8"/>
    </row>
    <row r="378" spans="1:7" ht="42" x14ac:dyDescent="0.25">
      <c r="A378" s="13">
        <v>183</v>
      </c>
      <c r="B378" s="13">
        <v>10</v>
      </c>
      <c r="C378" s="2" t="s">
        <v>328</v>
      </c>
      <c r="D378" s="56">
        <v>81633430</v>
      </c>
      <c r="E378" s="13" t="s">
        <v>262</v>
      </c>
      <c r="F378" s="4" t="s">
        <v>46</v>
      </c>
      <c r="G378" s="4" t="s">
        <v>47</v>
      </c>
    </row>
    <row r="379" spans="1:7" x14ac:dyDescent="0.25">
      <c r="A379" s="13"/>
      <c r="B379" s="13"/>
      <c r="C379" s="6"/>
      <c r="D379" s="56"/>
      <c r="E379" s="5"/>
      <c r="F379" s="8"/>
      <c r="G379" s="8"/>
    </row>
    <row r="380" spans="1:7" ht="42" x14ac:dyDescent="0.25">
      <c r="A380" s="13">
        <v>184</v>
      </c>
      <c r="B380" s="13">
        <v>11</v>
      </c>
      <c r="C380" s="2" t="s">
        <v>248</v>
      </c>
      <c r="D380" s="58">
        <v>81633432</v>
      </c>
      <c r="E380" s="13" t="s">
        <v>262</v>
      </c>
      <c r="F380" s="4" t="s">
        <v>46</v>
      </c>
      <c r="G380" s="4" t="s">
        <v>47</v>
      </c>
    </row>
    <row r="381" spans="1:7" x14ac:dyDescent="0.25">
      <c r="A381" s="13"/>
      <c r="B381" s="13"/>
      <c r="C381" s="6"/>
      <c r="D381" s="56"/>
      <c r="E381" s="5"/>
      <c r="F381" s="8"/>
      <c r="G381" s="8"/>
    </row>
    <row r="382" spans="1:7" s="35" customFormat="1" hidden="1" x14ac:dyDescent="0.25">
      <c r="A382" s="32"/>
      <c r="B382" s="32"/>
      <c r="C382" s="33"/>
      <c r="D382" s="60"/>
      <c r="E382" s="32"/>
      <c r="F382" s="34"/>
      <c r="G382" s="34"/>
    </row>
    <row r="383" spans="1:7" ht="0.75" customHeight="1" x14ac:dyDescent="0.25">
      <c r="A383" s="13">
        <v>185</v>
      </c>
      <c r="B383" s="13"/>
      <c r="C383" s="6"/>
      <c r="D383" s="56"/>
      <c r="E383" s="5"/>
      <c r="F383" s="8"/>
      <c r="G383" s="8"/>
    </row>
    <row r="384" spans="1:7" ht="42" x14ac:dyDescent="0.25">
      <c r="A384" s="13">
        <v>185</v>
      </c>
      <c r="B384" s="13">
        <v>12</v>
      </c>
      <c r="C384" s="2" t="s">
        <v>249</v>
      </c>
      <c r="D384" s="58">
        <v>81633433</v>
      </c>
      <c r="E384" s="13" t="s">
        <v>262</v>
      </c>
      <c r="F384" s="4" t="s">
        <v>46</v>
      </c>
      <c r="G384" s="4" t="s">
        <v>47</v>
      </c>
    </row>
    <row r="385" spans="1:7" x14ac:dyDescent="0.25">
      <c r="A385" s="13"/>
      <c r="B385" s="13"/>
      <c r="C385" s="6"/>
      <c r="D385" s="56"/>
      <c r="E385" s="5"/>
      <c r="F385" s="8"/>
      <c r="G385" s="8"/>
    </row>
    <row r="386" spans="1:7" ht="54.75" x14ac:dyDescent="0.25">
      <c r="A386" s="13">
        <v>186</v>
      </c>
      <c r="B386" s="13">
        <v>13</v>
      </c>
      <c r="C386" s="2" t="s">
        <v>244</v>
      </c>
      <c r="D386" s="58">
        <v>81633435</v>
      </c>
      <c r="E386" s="13" t="s">
        <v>262</v>
      </c>
      <c r="F386" s="4" t="s">
        <v>46</v>
      </c>
      <c r="G386" s="4" t="s">
        <v>47</v>
      </c>
    </row>
    <row r="387" spans="1:7" x14ac:dyDescent="0.25">
      <c r="A387" s="13"/>
      <c r="B387" s="13"/>
      <c r="C387" s="6"/>
      <c r="D387" s="56"/>
      <c r="E387" s="5"/>
      <c r="F387" s="8"/>
      <c r="G387" s="8"/>
    </row>
    <row r="388" spans="1:7" ht="31.5" x14ac:dyDescent="0.25">
      <c r="A388" s="13">
        <v>187</v>
      </c>
      <c r="B388" s="13">
        <v>14</v>
      </c>
      <c r="C388" s="2" t="s">
        <v>250</v>
      </c>
      <c r="D388" s="58">
        <v>81633440</v>
      </c>
      <c r="E388" s="13" t="s">
        <v>262</v>
      </c>
      <c r="F388" s="4" t="s">
        <v>46</v>
      </c>
      <c r="G388" s="4" t="s">
        <v>47</v>
      </c>
    </row>
    <row r="389" spans="1:7" x14ac:dyDescent="0.25">
      <c r="A389" s="13"/>
      <c r="B389" s="13"/>
      <c r="C389" s="6"/>
      <c r="D389" s="56"/>
      <c r="E389" s="5"/>
      <c r="F389" s="8"/>
      <c r="G389" s="8"/>
    </row>
    <row r="390" spans="1:7" ht="31.5" x14ac:dyDescent="0.25">
      <c r="A390" s="13">
        <v>188</v>
      </c>
      <c r="B390" s="13">
        <v>15</v>
      </c>
      <c r="C390" s="2" t="s">
        <v>245</v>
      </c>
      <c r="D390" s="58">
        <v>81633445</v>
      </c>
      <c r="E390" s="13" t="s">
        <v>262</v>
      </c>
      <c r="F390" s="4" t="s">
        <v>46</v>
      </c>
      <c r="G390" s="4" t="s">
        <v>47</v>
      </c>
    </row>
    <row r="391" spans="1:7" x14ac:dyDescent="0.25">
      <c r="A391" s="13"/>
      <c r="B391" s="13"/>
      <c r="C391" s="6"/>
      <c r="D391" s="56"/>
      <c r="E391" s="5"/>
      <c r="F391" s="8"/>
      <c r="G391" s="8"/>
    </row>
    <row r="392" spans="1:7" x14ac:dyDescent="0.25">
      <c r="A392" s="13">
        <v>189</v>
      </c>
      <c r="B392" s="13">
        <v>16</v>
      </c>
      <c r="C392" s="2" t="s">
        <v>320</v>
      </c>
      <c r="D392" s="58">
        <v>81633448</v>
      </c>
      <c r="E392" s="13" t="s">
        <v>262</v>
      </c>
      <c r="F392" s="4" t="s">
        <v>46</v>
      </c>
      <c r="G392" s="4" t="s">
        <v>47</v>
      </c>
    </row>
    <row r="393" spans="1:7" x14ac:dyDescent="0.25">
      <c r="A393" s="13"/>
      <c r="B393" s="13"/>
      <c r="C393" s="6"/>
      <c r="D393" s="56"/>
      <c r="E393" s="5"/>
      <c r="F393" s="8"/>
      <c r="G393" s="8"/>
    </row>
    <row r="394" spans="1:7" ht="54" x14ac:dyDescent="0.25">
      <c r="A394" s="13">
        <v>190</v>
      </c>
      <c r="B394" s="13">
        <v>17</v>
      </c>
      <c r="C394" s="2" t="s">
        <v>246</v>
      </c>
      <c r="D394" s="58">
        <v>81633450</v>
      </c>
      <c r="E394" s="13" t="s">
        <v>262</v>
      </c>
      <c r="F394" s="4" t="s">
        <v>46</v>
      </c>
      <c r="G394" s="4" t="s">
        <v>47</v>
      </c>
    </row>
    <row r="395" spans="1:7" x14ac:dyDescent="0.25">
      <c r="A395" s="13"/>
      <c r="B395" s="13"/>
      <c r="C395" s="6"/>
      <c r="D395" s="56"/>
      <c r="E395" s="5"/>
      <c r="F395" s="8"/>
      <c r="G395" s="8"/>
    </row>
    <row r="396" spans="1:7" ht="23.25" customHeight="1" x14ac:dyDescent="0.25">
      <c r="A396" s="13">
        <v>191</v>
      </c>
      <c r="B396" s="4"/>
      <c r="C396" s="71" t="s">
        <v>348</v>
      </c>
      <c r="D396" s="72"/>
      <c r="E396" s="72"/>
      <c r="F396" s="72"/>
      <c r="G396" s="73"/>
    </row>
    <row r="397" spans="1:7" x14ac:dyDescent="0.25">
      <c r="A397" s="13"/>
      <c r="B397" s="13"/>
      <c r="C397" s="6"/>
      <c r="D397" s="56"/>
      <c r="E397" s="5"/>
      <c r="F397" s="8"/>
      <c r="G397" s="8"/>
    </row>
    <row r="398" spans="1:7" ht="31.5" x14ac:dyDescent="0.25">
      <c r="A398" s="13">
        <v>192</v>
      </c>
      <c r="B398" s="13">
        <v>1</v>
      </c>
      <c r="C398" s="2" t="s">
        <v>310</v>
      </c>
      <c r="D398" s="58">
        <v>81635151</v>
      </c>
      <c r="E398" s="5" t="s">
        <v>260</v>
      </c>
      <c r="F398" s="19" t="s">
        <v>56</v>
      </c>
      <c r="G398" s="8" t="s">
        <v>57</v>
      </c>
    </row>
    <row r="399" spans="1:7" x14ac:dyDescent="0.25">
      <c r="A399" s="13"/>
      <c r="B399" s="13"/>
      <c r="C399" s="6"/>
      <c r="D399" s="56"/>
      <c r="E399" s="5"/>
      <c r="F399" s="8"/>
      <c r="G399" s="8"/>
    </row>
    <row r="400" spans="1:7" ht="29.25" x14ac:dyDescent="0.25">
      <c r="A400" s="13">
        <v>193</v>
      </c>
      <c r="B400" s="13">
        <v>2</v>
      </c>
      <c r="C400" s="2" t="s">
        <v>253</v>
      </c>
      <c r="D400" s="58">
        <v>81635153</v>
      </c>
      <c r="E400" s="5" t="s">
        <v>260</v>
      </c>
      <c r="F400" s="19" t="s">
        <v>56</v>
      </c>
      <c r="G400" s="8" t="s">
        <v>57</v>
      </c>
    </row>
    <row r="401" spans="1:7" x14ac:dyDescent="0.25">
      <c r="A401" s="13"/>
      <c r="B401" s="13"/>
      <c r="C401" s="6"/>
      <c r="D401" s="56"/>
      <c r="E401" s="5"/>
      <c r="F401" s="8"/>
      <c r="G401" s="8"/>
    </row>
    <row r="402" spans="1:7" ht="57.75" x14ac:dyDescent="0.25">
      <c r="A402" s="13">
        <v>194</v>
      </c>
      <c r="B402" s="13">
        <v>3</v>
      </c>
      <c r="C402" s="2" t="s">
        <v>252</v>
      </c>
      <c r="D402" s="58">
        <v>81635410</v>
      </c>
      <c r="E402" s="5" t="s">
        <v>260</v>
      </c>
      <c r="F402" s="19" t="s">
        <v>58</v>
      </c>
      <c r="G402" s="8" t="s">
        <v>57</v>
      </c>
    </row>
    <row r="403" spans="1:7" x14ac:dyDescent="0.25">
      <c r="A403" s="13"/>
      <c r="B403" s="13"/>
      <c r="C403" s="6"/>
      <c r="D403" s="56"/>
      <c r="E403" s="5"/>
      <c r="F403" s="8"/>
      <c r="G403" s="8"/>
    </row>
    <row r="404" spans="1:7" ht="33" customHeight="1" x14ac:dyDescent="0.25">
      <c r="A404" s="13">
        <v>195</v>
      </c>
      <c r="B404" s="4"/>
      <c r="C404" s="71" t="s">
        <v>349</v>
      </c>
      <c r="D404" s="87"/>
      <c r="E404" s="87"/>
      <c r="F404" s="87"/>
      <c r="G404" s="73"/>
    </row>
    <row r="405" spans="1:7" x14ac:dyDescent="0.25">
      <c r="A405" s="13"/>
      <c r="B405" s="13"/>
      <c r="C405" s="6"/>
      <c r="D405" s="56"/>
      <c r="E405" s="5"/>
      <c r="F405" s="8"/>
      <c r="G405" s="8"/>
    </row>
    <row r="406" spans="1:7" x14ac:dyDescent="0.25">
      <c r="A406" s="13">
        <v>196</v>
      </c>
      <c r="B406" s="13">
        <v>1</v>
      </c>
      <c r="C406" s="2" t="s">
        <v>254</v>
      </c>
      <c r="D406" s="58">
        <v>81636403</v>
      </c>
      <c r="E406" s="5" t="s">
        <v>258</v>
      </c>
      <c r="F406" s="8" t="s">
        <v>48</v>
      </c>
      <c r="G406" s="8" t="s">
        <v>49</v>
      </c>
    </row>
    <row r="407" spans="1:7" x14ac:dyDescent="0.25">
      <c r="A407" s="13"/>
      <c r="B407" s="13"/>
      <c r="C407" s="6"/>
      <c r="D407" s="56"/>
      <c r="E407" s="5"/>
      <c r="F407" s="8"/>
      <c r="G407" s="8"/>
    </row>
    <row r="408" spans="1:7" x14ac:dyDescent="0.25">
      <c r="A408" s="13">
        <v>197</v>
      </c>
      <c r="B408" s="13">
        <v>2</v>
      </c>
      <c r="C408" s="2" t="s">
        <v>264</v>
      </c>
      <c r="D408" s="58">
        <v>81636405</v>
      </c>
      <c r="E408" s="5" t="s">
        <v>258</v>
      </c>
      <c r="F408" s="8" t="s">
        <v>48</v>
      </c>
      <c r="G408" s="8" t="s">
        <v>49</v>
      </c>
    </row>
    <row r="409" spans="1:7" x14ac:dyDescent="0.25">
      <c r="A409" s="13"/>
      <c r="B409" s="13"/>
      <c r="C409" s="6"/>
      <c r="D409" s="56"/>
      <c r="E409" s="5"/>
      <c r="F409" s="8"/>
      <c r="G409" s="8"/>
    </row>
    <row r="410" spans="1:7" ht="42" x14ac:dyDescent="0.25">
      <c r="A410" s="13">
        <v>198</v>
      </c>
      <c r="B410" s="13">
        <v>3</v>
      </c>
      <c r="C410" s="2" t="s">
        <v>265</v>
      </c>
      <c r="D410" s="58">
        <v>81636415</v>
      </c>
      <c r="E410" s="5" t="s">
        <v>258</v>
      </c>
      <c r="F410" s="8" t="s">
        <v>48</v>
      </c>
      <c r="G410" s="8" t="s">
        <v>49</v>
      </c>
    </row>
    <row r="411" spans="1:7" x14ac:dyDescent="0.25">
      <c r="A411" s="13"/>
      <c r="B411" s="13"/>
      <c r="C411" s="6"/>
      <c r="D411" s="56"/>
      <c r="E411" s="5"/>
      <c r="F411" s="8"/>
      <c r="G411" s="8"/>
    </row>
    <row r="412" spans="1:7" ht="42" x14ac:dyDescent="0.25">
      <c r="A412" s="13">
        <v>199</v>
      </c>
      <c r="B412" s="13">
        <v>4</v>
      </c>
      <c r="C412" s="2" t="s">
        <v>266</v>
      </c>
      <c r="D412" s="58">
        <v>81636420</v>
      </c>
      <c r="E412" s="5" t="s">
        <v>258</v>
      </c>
      <c r="F412" s="8" t="s">
        <v>48</v>
      </c>
      <c r="G412" s="8" t="s">
        <v>49</v>
      </c>
    </row>
    <row r="413" spans="1:7" x14ac:dyDescent="0.25">
      <c r="A413" s="13"/>
      <c r="B413" s="13"/>
      <c r="C413" s="6"/>
      <c r="D413" s="56"/>
      <c r="E413" s="5"/>
      <c r="F413" s="8"/>
      <c r="G413" s="8"/>
    </row>
    <row r="414" spans="1:7" ht="31.5" x14ac:dyDescent="0.25">
      <c r="A414" s="13">
        <v>200</v>
      </c>
      <c r="B414" s="13">
        <v>5</v>
      </c>
      <c r="C414" s="2" t="s">
        <v>267</v>
      </c>
      <c r="D414" s="58">
        <v>81636425</v>
      </c>
      <c r="E414" s="5" t="s">
        <v>258</v>
      </c>
      <c r="F414" s="8" t="s">
        <v>48</v>
      </c>
      <c r="G414" s="8" t="s">
        <v>49</v>
      </c>
    </row>
    <row r="415" spans="1:7" x14ac:dyDescent="0.25">
      <c r="A415" s="13"/>
      <c r="B415" s="13"/>
      <c r="C415" s="6"/>
      <c r="D415" s="56"/>
      <c r="E415" s="5"/>
      <c r="F415" s="8"/>
      <c r="G415" s="8"/>
    </row>
    <row r="416" spans="1:7" ht="42" x14ac:dyDescent="0.25">
      <c r="A416" s="13">
        <v>201</v>
      </c>
      <c r="B416" s="13">
        <v>6</v>
      </c>
      <c r="C416" s="2" t="s">
        <v>268</v>
      </c>
      <c r="D416" s="58">
        <v>81636428</v>
      </c>
      <c r="E416" s="5" t="s">
        <v>258</v>
      </c>
      <c r="F416" s="8" t="s">
        <v>48</v>
      </c>
      <c r="G416" s="8" t="s">
        <v>49</v>
      </c>
    </row>
    <row r="417" spans="1:7" x14ac:dyDescent="0.25">
      <c r="A417" s="13"/>
      <c r="B417" s="13"/>
      <c r="C417" s="6"/>
      <c r="D417" s="56"/>
      <c r="E417" s="5"/>
      <c r="F417" s="8"/>
      <c r="G417" s="8"/>
    </row>
    <row r="418" spans="1:7" ht="29.25" x14ac:dyDescent="0.25">
      <c r="A418" s="13">
        <v>202</v>
      </c>
      <c r="B418" s="13">
        <v>7</v>
      </c>
      <c r="C418" s="2" t="s">
        <v>269</v>
      </c>
      <c r="D418" s="58">
        <v>81636430</v>
      </c>
      <c r="E418" s="5" t="s">
        <v>258</v>
      </c>
      <c r="F418" s="8" t="s">
        <v>48</v>
      </c>
      <c r="G418" s="8" t="s">
        <v>49</v>
      </c>
    </row>
    <row r="419" spans="1:7" x14ac:dyDescent="0.25">
      <c r="A419" s="13"/>
      <c r="B419" s="13"/>
      <c r="C419" s="6"/>
      <c r="D419" s="56"/>
      <c r="E419" s="5"/>
      <c r="F419" s="8"/>
      <c r="G419" s="8"/>
    </row>
    <row r="420" spans="1:7" ht="42" x14ac:dyDescent="0.25">
      <c r="A420" s="13">
        <v>203</v>
      </c>
      <c r="B420" s="13">
        <v>8</v>
      </c>
      <c r="C420" s="2" t="s">
        <v>270</v>
      </c>
      <c r="D420" s="58">
        <v>81636435</v>
      </c>
      <c r="E420" s="5" t="s">
        <v>258</v>
      </c>
      <c r="F420" s="8" t="s">
        <v>48</v>
      </c>
      <c r="G420" s="8" t="s">
        <v>49</v>
      </c>
    </row>
    <row r="421" spans="1:7" x14ac:dyDescent="0.25">
      <c r="A421" s="13"/>
      <c r="B421" s="13"/>
      <c r="C421" s="6"/>
      <c r="D421" s="56"/>
      <c r="E421" s="5"/>
      <c r="F421" s="8"/>
      <c r="G421" s="8"/>
    </row>
    <row r="422" spans="1:7" ht="42" x14ac:dyDescent="0.25">
      <c r="A422" s="13">
        <v>204</v>
      </c>
      <c r="B422" s="13">
        <v>9</v>
      </c>
      <c r="C422" s="2" t="s">
        <v>271</v>
      </c>
      <c r="D422" s="58">
        <v>81636440</v>
      </c>
      <c r="E422" s="5" t="s">
        <v>258</v>
      </c>
      <c r="F422" s="8" t="s">
        <v>48</v>
      </c>
      <c r="G422" s="8" t="s">
        <v>49</v>
      </c>
    </row>
    <row r="423" spans="1:7" x14ac:dyDescent="0.25">
      <c r="A423" s="13"/>
      <c r="B423" s="13"/>
      <c r="C423" s="6"/>
      <c r="D423" s="56"/>
      <c r="E423" s="5"/>
      <c r="F423" s="8"/>
      <c r="G423" s="8"/>
    </row>
    <row r="424" spans="1:7" ht="31.5" x14ac:dyDescent="0.25">
      <c r="A424" s="13">
        <v>205</v>
      </c>
      <c r="B424" s="13">
        <v>10</v>
      </c>
      <c r="C424" s="2" t="s">
        <v>272</v>
      </c>
      <c r="D424" s="58">
        <v>81636442</v>
      </c>
      <c r="E424" s="5" t="s">
        <v>258</v>
      </c>
      <c r="F424" s="8" t="s">
        <v>48</v>
      </c>
      <c r="G424" s="8" t="s">
        <v>49</v>
      </c>
    </row>
    <row r="425" spans="1:7" x14ac:dyDescent="0.25">
      <c r="A425" s="13"/>
      <c r="B425" s="13"/>
      <c r="C425" s="6"/>
      <c r="D425" s="56"/>
      <c r="E425" s="5"/>
      <c r="F425" s="8"/>
      <c r="G425" s="8"/>
    </row>
    <row r="426" spans="1:7" ht="42" x14ac:dyDescent="0.25">
      <c r="A426" s="13">
        <v>206</v>
      </c>
      <c r="B426" s="13">
        <v>11</v>
      </c>
      <c r="C426" s="2" t="s">
        <v>273</v>
      </c>
      <c r="D426" s="58">
        <v>81636445</v>
      </c>
      <c r="E426" s="5" t="s">
        <v>258</v>
      </c>
      <c r="F426" s="8" t="s">
        <v>48</v>
      </c>
      <c r="G426" s="8" t="s">
        <v>49</v>
      </c>
    </row>
    <row r="427" spans="1:7" x14ac:dyDescent="0.25">
      <c r="A427" s="13"/>
      <c r="B427" s="13"/>
      <c r="C427" s="6"/>
      <c r="D427" s="56"/>
      <c r="E427" s="5"/>
      <c r="F427" s="8"/>
      <c r="G427" s="8"/>
    </row>
    <row r="428" spans="1:7" ht="31.5" x14ac:dyDescent="0.25">
      <c r="A428" s="13">
        <v>207</v>
      </c>
      <c r="B428" s="13">
        <v>12</v>
      </c>
      <c r="C428" s="2" t="s">
        <v>274</v>
      </c>
      <c r="D428" s="58">
        <v>81636447</v>
      </c>
      <c r="E428" s="5" t="s">
        <v>258</v>
      </c>
      <c r="F428" s="8" t="s">
        <v>48</v>
      </c>
      <c r="G428" s="8" t="s">
        <v>49</v>
      </c>
    </row>
    <row r="429" spans="1:7" x14ac:dyDescent="0.25">
      <c r="A429" s="13"/>
      <c r="B429" s="13"/>
      <c r="C429" s="6"/>
      <c r="D429" s="56"/>
      <c r="E429" s="5"/>
      <c r="F429" s="8"/>
      <c r="G429" s="8"/>
    </row>
    <row r="430" spans="1:7" ht="31.5" x14ac:dyDescent="0.25">
      <c r="A430" s="13">
        <v>208</v>
      </c>
      <c r="B430" s="13">
        <v>13</v>
      </c>
      <c r="C430" s="2" t="s">
        <v>311</v>
      </c>
      <c r="D430" s="58">
        <v>81636450</v>
      </c>
      <c r="E430" s="5" t="s">
        <v>258</v>
      </c>
      <c r="F430" s="8" t="s">
        <v>48</v>
      </c>
      <c r="G430" s="8" t="s">
        <v>49</v>
      </c>
    </row>
    <row r="431" spans="1:7" x14ac:dyDescent="0.25">
      <c r="A431" s="13"/>
      <c r="B431" s="13"/>
      <c r="C431" s="6"/>
      <c r="D431" s="56"/>
      <c r="E431" s="5"/>
      <c r="F431" s="8"/>
      <c r="G431" s="8"/>
    </row>
    <row r="432" spans="1:7" ht="42" x14ac:dyDescent="0.25">
      <c r="A432" s="13">
        <v>209</v>
      </c>
      <c r="B432" s="13">
        <v>14</v>
      </c>
      <c r="C432" s="2" t="s">
        <v>275</v>
      </c>
      <c r="D432" s="58">
        <v>81636455</v>
      </c>
      <c r="E432" s="5" t="s">
        <v>258</v>
      </c>
      <c r="F432" s="8" t="s">
        <v>48</v>
      </c>
      <c r="G432" s="8" t="s">
        <v>49</v>
      </c>
    </row>
    <row r="433" spans="1:7" x14ac:dyDescent="0.25">
      <c r="A433" s="13"/>
      <c r="B433" s="13"/>
      <c r="C433" s="6"/>
      <c r="D433" s="56"/>
      <c r="E433" s="5"/>
      <c r="F433" s="8"/>
      <c r="G433" s="8"/>
    </row>
    <row r="434" spans="1:7" ht="42" x14ac:dyDescent="0.25">
      <c r="A434" s="13">
        <v>210</v>
      </c>
      <c r="B434" s="13">
        <v>15</v>
      </c>
      <c r="C434" s="2" t="s">
        <v>276</v>
      </c>
      <c r="D434" s="58">
        <v>81636460</v>
      </c>
      <c r="E434" s="5" t="s">
        <v>258</v>
      </c>
      <c r="F434" s="8" t="s">
        <v>48</v>
      </c>
      <c r="G434" s="8" t="s">
        <v>49</v>
      </c>
    </row>
    <row r="435" spans="1:7" x14ac:dyDescent="0.25">
      <c r="A435" s="13"/>
      <c r="B435" s="13"/>
      <c r="C435" s="6"/>
      <c r="D435" s="56"/>
      <c r="E435" s="5"/>
      <c r="F435" s="8"/>
      <c r="G435" s="8"/>
    </row>
    <row r="436" spans="1:7" ht="42" x14ac:dyDescent="0.25">
      <c r="A436" s="13">
        <v>211</v>
      </c>
      <c r="B436" s="13">
        <v>16</v>
      </c>
      <c r="C436" s="2" t="s">
        <v>277</v>
      </c>
      <c r="D436" s="58">
        <v>81636465</v>
      </c>
      <c r="E436" s="5" t="s">
        <v>258</v>
      </c>
      <c r="F436" s="8" t="s">
        <v>48</v>
      </c>
      <c r="G436" s="8" t="s">
        <v>49</v>
      </c>
    </row>
    <row r="437" spans="1:7" x14ac:dyDescent="0.25">
      <c r="A437" s="13"/>
      <c r="B437" s="13"/>
      <c r="C437" s="6"/>
      <c r="D437" s="56"/>
      <c r="E437" s="5"/>
      <c r="F437" s="8"/>
      <c r="G437" s="8"/>
    </row>
    <row r="438" spans="1:7" ht="27.75" customHeight="1" x14ac:dyDescent="0.25">
      <c r="A438" s="13">
        <v>212</v>
      </c>
      <c r="B438" s="4"/>
      <c r="C438" s="71" t="s">
        <v>350</v>
      </c>
      <c r="D438" s="72"/>
      <c r="E438" s="72"/>
      <c r="F438" s="72"/>
      <c r="G438" s="73"/>
    </row>
    <row r="439" spans="1:7" x14ac:dyDescent="0.25">
      <c r="A439" s="13"/>
      <c r="B439" s="13"/>
      <c r="C439" s="6"/>
      <c r="D439" s="56"/>
      <c r="E439" s="5"/>
      <c r="F439" s="8"/>
      <c r="G439" s="8"/>
    </row>
    <row r="440" spans="1:7" ht="42" x14ac:dyDescent="0.25">
      <c r="A440" s="13">
        <v>213</v>
      </c>
      <c r="B440" s="13">
        <v>1</v>
      </c>
      <c r="C440" s="2" t="s">
        <v>42</v>
      </c>
      <c r="D440" s="58">
        <v>81639411</v>
      </c>
      <c r="E440" s="13" t="s">
        <v>263</v>
      </c>
      <c r="F440" s="19" t="s">
        <v>50</v>
      </c>
      <c r="G440" s="4" t="s">
        <v>51</v>
      </c>
    </row>
    <row r="441" spans="1:7" x14ac:dyDescent="0.25">
      <c r="A441" s="13"/>
      <c r="B441" s="13"/>
      <c r="C441" s="6"/>
      <c r="D441" s="56"/>
      <c r="E441" s="5"/>
      <c r="F441" s="8"/>
      <c r="G441" s="8"/>
    </row>
    <row r="442" spans="1:7" ht="42" x14ac:dyDescent="0.25">
      <c r="A442" s="13">
        <v>214</v>
      </c>
      <c r="B442" s="13">
        <v>2</v>
      </c>
      <c r="C442" s="2" t="s">
        <v>278</v>
      </c>
      <c r="D442" s="58">
        <v>81639413</v>
      </c>
      <c r="E442" s="13" t="s">
        <v>263</v>
      </c>
      <c r="F442" s="19" t="s">
        <v>50</v>
      </c>
      <c r="G442" s="4" t="s">
        <v>51</v>
      </c>
    </row>
    <row r="443" spans="1:7" x14ac:dyDescent="0.25">
      <c r="A443" s="13"/>
      <c r="B443" s="13"/>
      <c r="C443" s="6"/>
      <c r="D443" s="56"/>
      <c r="E443" s="5"/>
      <c r="F443" s="8"/>
      <c r="G443" s="8"/>
    </row>
    <row r="444" spans="1:7" ht="42" x14ac:dyDescent="0.25">
      <c r="A444" s="13">
        <v>215</v>
      </c>
      <c r="B444" s="13">
        <v>3</v>
      </c>
      <c r="C444" s="2" t="s">
        <v>279</v>
      </c>
      <c r="D444" s="58">
        <v>81639422</v>
      </c>
      <c r="E444" s="13" t="s">
        <v>263</v>
      </c>
      <c r="F444" s="19" t="s">
        <v>50</v>
      </c>
      <c r="G444" s="4" t="s">
        <v>51</v>
      </c>
    </row>
    <row r="445" spans="1:7" x14ac:dyDescent="0.25">
      <c r="A445" s="13"/>
      <c r="B445" s="13"/>
      <c r="C445" s="6"/>
      <c r="D445" s="56"/>
      <c r="E445" s="5"/>
      <c r="F445" s="8"/>
      <c r="G445" s="8"/>
    </row>
    <row r="446" spans="1:7" ht="54.75" x14ac:dyDescent="0.25">
      <c r="A446" s="13">
        <v>216</v>
      </c>
      <c r="B446" s="13">
        <v>4</v>
      </c>
      <c r="C446" s="2" t="s">
        <v>283</v>
      </c>
      <c r="D446" s="58">
        <v>81639433</v>
      </c>
      <c r="E446" s="13" t="s">
        <v>263</v>
      </c>
      <c r="F446" s="19" t="s">
        <v>50</v>
      </c>
      <c r="G446" s="4" t="s">
        <v>51</v>
      </c>
    </row>
    <row r="447" spans="1:7" x14ac:dyDescent="0.25">
      <c r="A447" s="13"/>
      <c r="B447" s="13"/>
      <c r="C447" s="6"/>
      <c r="D447" s="56"/>
      <c r="E447" s="5"/>
      <c r="F447" s="8"/>
      <c r="G447" s="8"/>
    </row>
    <row r="448" spans="1:7" ht="35.25" customHeight="1" x14ac:dyDescent="0.25">
      <c r="A448" s="13">
        <v>217</v>
      </c>
      <c r="B448" s="4"/>
      <c r="C448" s="71" t="s">
        <v>351</v>
      </c>
      <c r="D448" s="87"/>
      <c r="E448" s="87"/>
      <c r="F448" s="87"/>
      <c r="G448" s="73"/>
    </row>
    <row r="449" spans="1:7" x14ac:dyDescent="0.25">
      <c r="A449" s="13"/>
      <c r="B449" s="13"/>
      <c r="C449" s="6"/>
      <c r="D449" s="56"/>
      <c r="E449" s="5"/>
      <c r="F449" s="8"/>
      <c r="G449" s="8"/>
    </row>
    <row r="450" spans="1:7" ht="42" x14ac:dyDescent="0.25">
      <c r="A450" s="13">
        <v>218</v>
      </c>
      <c r="B450" s="13">
        <v>1</v>
      </c>
      <c r="C450" s="2" t="s">
        <v>321</v>
      </c>
      <c r="D450" s="58">
        <v>81642489</v>
      </c>
      <c r="E450" s="5" t="s">
        <v>258</v>
      </c>
      <c r="F450" s="8" t="s">
        <v>48</v>
      </c>
      <c r="G450" s="8" t="s">
        <v>49</v>
      </c>
    </row>
    <row r="451" spans="1:7" x14ac:dyDescent="0.25">
      <c r="A451" s="13"/>
      <c r="B451" s="13"/>
      <c r="C451" s="6"/>
      <c r="D451" s="56"/>
      <c r="E451" s="5"/>
      <c r="F451" s="8"/>
      <c r="G451" s="8"/>
    </row>
    <row r="452" spans="1:7" ht="54.75" x14ac:dyDescent="0.25">
      <c r="A452" s="13">
        <v>219</v>
      </c>
      <c r="B452" s="13">
        <v>2</v>
      </c>
      <c r="C452" s="2" t="s">
        <v>284</v>
      </c>
      <c r="D452" s="58">
        <v>81642422</v>
      </c>
      <c r="E452" s="5" t="s">
        <v>258</v>
      </c>
      <c r="F452" s="8" t="s">
        <v>48</v>
      </c>
      <c r="G452" s="8" t="s">
        <v>49</v>
      </c>
    </row>
    <row r="453" spans="1:7" x14ac:dyDescent="0.25">
      <c r="A453" s="13"/>
      <c r="B453" s="13"/>
      <c r="C453" s="6"/>
      <c r="D453" s="56"/>
      <c r="E453" s="5"/>
      <c r="F453" s="8"/>
      <c r="G453" s="8"/>
    </row>
    <row r="454" spans="1:7" ht="42" x14ac:dyDescent="0.25">
      <c r="A454" s="13">
        <v>220</v>
      </c>
      <c r="B454" s="13">
        <v>3</v>
      </c>
      <c r="C454" s="2" t="s">
        <v>285</v>
      </c>
      <c r="D454" s="58">
        <v>81642433</v>
      </c>
      <c r="E454" s="5" t="s">
        <v>258</v>
      </c>
      <c r="F454" s="8" t="s">
        <v>48</v>
      </c>
      <c r="G454" s="8" t="s">
        <v>49</v>
      </c>
    </row>
    <row r="455" spans="1:7" x14ac:dyDescent="0.25">
      <c r="A455" s="13"/>
      <c r="B455" s="13"/>
      <c r="C455" s="6"/>
      <c r="D455" s="56"/>
      <c r="E455" s="5"/>
      <c r="F455" s="8"/>
      <c r="G455" s="8"/>
    </row>
    <row r="456" spans="1:7" ht="45" x14ac:dyDescent="0.25">
      <c r="A456" s="13">
        <v>221</v>
      </c>
      <c r="B456" s="13">
        <v>4</v>
      </c>
      <c r="C456" s="2" t="s">
        <v>125</v>
      </c>
      <c r="D456" s="58">
        <v>81642454</v>
      </c>
      <c r="E456" s="5" t="s">
        <v>258</v>
      </c>
      <c r="F456" s="8" t="s">
        <v>48</v>
      </c>
      <c r="G456" s="8" t="s">
        <v>49</v>
      </c>
    </row>
    <row r="457" spans="1:7" x14ac:dyDescent="0.25">
      <c r="A457" s="13"/>
      <c r="B457" s="13"/>
      <c r="C457" s="6"/>
      <c r="D457" s="61"/>
      <c r="E457" s="5"/>
      <c r="F457" s="8"/>
      <c r="G457" s="8"/>
    </row>
    <row r="458" spans="1:7" ht="54.75" x14ac:dyDescent="0.25">
      <c r="A458" s="13">
        <v>222</v>
      </c>
      <c r="B458" s="13">
        <v>5</v>
      </c>
      <c r="C458" s="2" t="s">
        <v>360</v>
      </c>
      <c r="D458" s="58">
        <v>81642455</v>
      </c>
      <c r="E458" s="5" t="s">
        <v>258</v>
      </c>
      <c r="F458" s="8" t="s">
        <v>48</v>
      </c>
      <c r="G458" s="8" t="s">
        <v>49</v>
      </c>
    </row>
    <row r="459" spans="1:7" x14ac:dyDescent="0.25">
      <c r="A459" s="13"/>
      <c r="B459" s="13"/>
      <c r="C459" s="6"/>
      <c r="D459" s="56"/>
      <c r="E459" s="5"/>
      <c r="F459" s="8"/>
      <c r="G459" s="8"/>
    </row>
    <row r="460" spans="1:7" ht="42" x14ac:dyDescent="0.25">
      <c r="A460" s="13">
        <v>223</v>
      </c>
      <c r="B460" s="13">
        <v>6</v>
      </c>
      <c r="C460" s="2" t="s">
        <v>288</v>
      </c>
      <c r="D460" s="58">
        <v>81642457</v>
      </c>
      <c r="E460" s="5" t="s">
        <v>258</v>
      </c>
      <c r="F460" s="8" t="s">
        <v>48</v>
      </c>
      <c r="G460" s="8" t="s">
        <v>49</v>
      </c>
    </row>
    <row r="461" spans="1:7" x14ac:dyDescent="0.25">
      <c r="A461" s="13"/>
      <c r="B461" s="13"/>
      <c r="C461" s="6"/>
      <c r="D461" s="56"/>
      <c r="E461" s="13"/>
      <c r="F461" s="4"/>
      <c r="G461" s="4"/>
    </row>
    <row r="462" spans="1:7" ht="42" x14ac:dyDescent="0.25">
      <c r="A462" s="13">
        <v>224</v>
      </c>
      <c r="B462" s="13">
        <v>7</v>
      </c>
      <c r="C462" s="2" t="s">
        <v>286</v>
      </c>
      <c r="D462" s="58">
        <v>81642460</v>
      </c>
      <c r="E462" s="5" t="s">
        <v>258</v>
      </c>
      <c r="F462" s="8" t="s">
        <v>48</v>
      </c>
      <c r="G462" s="8" t="s">
        <v>49</v>
      </c>
    </row>
    <row r="463" spans="1:7" x14ac:dyDescent="0.25">
      <c r="A463" s="13"/>
      <c r="B463" s="13"/>
      <c r="C463" s="6"/>
      <c r="D463" s="56"/>
      <c r="E463" s="5"/>
      <c r="F463" s="8"/>
      <c r="G463" s="8"/>
    </row>
    <row r="464" spans="1:7" ht="42" x14ac:dyDescent="0.25">
      <c r="A464" s="13">
        <v>225</v>
      </c>
      <c r="B464" s="13">
        <v>8</v>
      </c>
      <c r="C464" s="2" t="s">
        <v>289</v>
      </c>
      <c r="D464" s="56">
        <v>81642466</v>
      </c>
      <c r="E464" s="5" t="s">
        <v>258</v>
      </c>
      <c r="F464" s="8" t="s">
        <v>48</v>
      </c>
      <c r="G464" s="8" t="s">
        <v>49</v>
      </c>
    </row>
    <row r="465" spans="1:7" x14ac:dyDescent="0.25">
      <c r="A465" s="13"/>
      <c r="B465" s="13"/>
      <c r="C465" s="6"/>
      <c r="D465" s="56"/>
      <c r="E465" s="5"/>
      <c r="F465" s="8"/>
      <c r="G465" s="8"/>
    </row>
    <row r="466" spans="1:7" ht="42" x14ac:dyDescent="0.25">
      <c r="A466" s="13">
        <v>226</v>
      </c>
      <c r="B466" s="13">
        <v>9</v>
      </c>
      <c r="C466" s="2" t="s">
        <v>287</v>
      </c>
      <c r="D466" s="58">
        <v>81642477</v>
      </c>
      <c r="E466" s="5" t="s">
        <v>258</v>
      </c>
      <c r="F466" s="8" t="s">
        <v>48</v>
      </c>
      <c r="G466" s="8" t="s">
        <v>49</v>
      </c>
    </row>
    <row r="467" spans="1:7" x14ac:dyDescent="0.25">
      <c r="A467" s="13"/>
      <c r="B467" s="13"/>
      <c r="C467" s="6"/>
      <c r="D467" s="56"/>
      <c r="E467" s="5"/>
      <c r="F467" s="8"/>
      <c r="G467" s="8"/>
    </row>
    <row r="468" spans="1:7" ht="54.75" x14ac:dyDescent="0.25">
      <c r="A468" s="13">
        <v>227</v>
      </c>
      <c r="B468" s="13">
        <v>10</v>
      </c>
      <c r="C468" s="2" t="s">
        <v>361</v>
      </c>
      <c r="D468" s="58">
        <v>81642488</v>
      </c>
      <c r="E468" s="5" t="s">
        <v>258</v>
      </c>
      <c r="F468" s="8" t="s">
        <v>48</v>
      </c>
      <c r="G468" s="8" t="s">
        <v>49</v>
      </c>
    </row>
    <row r="469" spans="1:7" x14ac:dyDescent="0.25">
      <c r="A469" s="13"/>
      <c r="B469" s="13"/>
      <c r="C469" s="6"/>
      <c r="D469" s="56"/>
      <c r="E469" s="5"/>
      <c r="F469" s="8"/>
      <c r="G469" s="8"/>
    </row>
    <row r="470" spans="1:7" ht="31.5" customHeight="1" x14ac:dyDescent="0.25">
      <c r="A470" s="13">
        <v>228</v>
      </c>
      <c r="B470" s="4"/>
      <c r="C470" s="71" t="s">
        <v>352</v>
      </c>
      <c r="D470" s="87"/>
      <c r="E470" s="87"/>
      <c r="F470" s="87"/>
      <c r="G470" s="73"/>
    </row>
    <row r="471" spans="1:7" x14ac:dyDescent="0.25">
      <c r="A471" s="13"/>
      <c r="B471" s="13"/>
      <c r="C471" s="6"/>
      <c r="D471" s="56"/>
      <c r="E471" s="5"/>
      <c r="F471" s="8"/>
      <c r="G471" s="8"/>
    </row>
    <row r="472" spans="1:7" ht="29.25" x14ac:dyDescent="0.25">
      <c r="A472" s="13">
        <v>229</v>
      </c>
      <c r="B472" s="13">
        <v>1</v>
      </c>
      <c r="C472" s="20" t="s">
        <v>312</v>
      </c>
      <c r="D472" s="56">
        <v>81645154</v>
      </c>
      <c r="E472" s="5" t="s">
        <v>260</v>
      </c>
      <c r="F472" s="19" t="s">
        <v>56</v>
      </c>
      <c r="G472" s="8" t="s">
        <v>57</v>
      </c>
    </row>
    <row r="473" spans="1:7" x14ac:dyDescent="0.25">
      <c r="A473" s="13"/>
      <c r="B473" s="13"/>
      <c r="C473" s="9"/>
      <c r="D473" s="56"/>
      <c r="E473" s="5"/>
      <c r="F473" s="8"/>
      <c r="G473" s="8"/>
    </row>
    <row r="474" spans="1:7" ht="45" x14ac:dyDescent="0.25">
      <c r="A474" s="13">
        <v>230</v>
      </c>
      <c r="B474" s="13">
        <v>2</v>
      </c>
      <c r="C474" s="20" t="s">
        <v>322</v>
      </c>
      <c r="D474" s="56">
        <v>81645155</v>
      </c>
      <c r="E474" s="5" t="s">
        <v>260</v>
      </c>
      <c r="F474" s="19" t="s">
        <v>56</v>
      </c>
      <c r="G474" s="8" t="s">
        <v>57</v>
      </c>
    </row>
    <row r="475" spans="1:7" x14ac:dyDescent="0.25">
      <c r="A475" s="13"/>
      <c r="B475" s="13"/>
      <c r="C475" s="9"/>
      <c r="D475" s="56"/>
      <c r="E475" s="5"/>
      <c r="F475" s="8"/>
      <c r="G475" s="8"/>
    </row>
    <row r="476" spans="1:7" ht="31.5" x14ac:dyDescent="0.25">
      <c r="A476" s="13">
        <v>231</v>
      </c>
      <c r="B476" s="13">
        <v>3</v>
      </c>
      <c r="C476" s="9" t="s">
        <v>313</v>
      </c>
      <c r="D476" s="56">
        <v>81645156</v>
      </c>
      <c r="E476" s="5" t="s">
        <v>260</v>
      </c>
      <c r="F476" s="19" t="s">
        <v>56</v>
      </c>
      <c r="G476" s="8" t="s">
        <v>57</v>
      </c>
    </row>
    <row r="477" spans="1:7" x14ac:dyDescent="0.25">
      <c r="A477" s="13"/>
      <c r="B477" s="13"/>
      <c r="C477" s="9"/>
      <c r="D477" s="56"/>
      <c r="E477" s="5"/>
      <c r="F477" s="8"/>
      <c r="G477" s="8"/>
    </row>
    <row r="478" spans="1:7" ht="31.5" x14ac:dyDescent="0.25">
      <c r="A478" s="13">
        <v>232</v>
      </c>
      <c r="B478" s="13">
        <v>4</v>
      </c>
      <c r="C478" s="9" t="s">
        <v>314</v>
      </c>
      <c r="D478" s="56">
        <v>81645175</v>
      </c>
      <c r="E478" s="5" t="s">
        <v>260</v>
      </c>
      <c r="F478" s="19" t="s">
        <v>56</v>
      </c>
      <c r="G478" s="8" t="s">
        <v>57</v>
      </c>
    </row>
    <row r="479" spans="1:7" x14ac:dyDescent="0.25">
      <c r="A479" s="13"/>
      <c r="B479" s="13"/>
      <c r="C479" s="9"/>
      <c r="D479" s="56"/>
      <c r="E479" s="5"/>
      <c r="F479" s="8"/>
      <c r="G479" s="8"/>
    </row>
    <row r="480" spans="1:7" x14ac:dyDescent="0.25">
      <c r="A480" s="13">
        <v>233</v>
      </c>
      <c r="B480" s="13">
        <v>5</v>
      </c>
      <c r="C480" s="2" t="s">
        <v>290</v>
      </c>
      <c r="D480" s="56">
        <v>81645403</v>
      </c>
      <c r="E480" s="5" t="s">
        <v>260</v>
      </c>
      <c r="F480" s="19" t="s">
        <v>56</v>
      </c>
      <c r="G480" s="8" t="s">
        <v>57</v>
      </c>
    </row>
    <row r="481" spans="1:7" x14ac:dyDescent="0.25">
      <c r="A481" s="13"/>
      <c r="B481" s="13"/>
      <c r="C481" s="6"/>
      <c r="D481" s="56"/>
      <c r="E481" s="5"/>
      <c r="F481" s="8"/>
      <c r="G481" s="8"/>
    </row>
    <row r="482" spans="1:7" ht="30" customHeight="1" x14ac:dyDescent="0.25">
      <c r="A482" s="13">
        <v>234</v>
      </c>
      <c r="B482" s="13">
        <v>6</v>
      </c>
      <c r="C482" s="2" t="s">
        <v>291</v>
      </c>
      <c r="D482" s="56">
        <v>81645411</v>
      </c>
      <c r="E482" s="5" t="s">
        <v>260</v>
      </c>
      <c r="F482" s="19" t="s">
        <v>56</v>
      </c>
      <c r="G482" s="8" t="s">
        <v>57</v>
      </c>
    </row>
    <row r="483" spans="1:7" x14ac:dyDescent="0.25">
      <c r="A483" s="13"/>
      <c r="B483" s="13"/>
      <c r="C483" s="6"/>
      <c r="D483" s="56"/>
      <c r="E483" s="5"/>
      <c r="F483" s="8"/>
      <c r="G483" s="8"/>
    </row>
    <row r="484" spans="1:7" ht="31.5" x14ac:dyDescent="0.25">
      <c r="A484" s="13">
        <v>235</v>
      </c>
      <c r="B484" s="13">
        <v>7</v>
      </c>
      <c r="C484" s="2" t="s">
        <v>293</v>
      </c>
      <c r="D484" s="56">
        <v>81645422</v>
      </c>
      <c r="E484" s="5" t="s">
        <v>260</v>
      </c>
      <c r="F484" s="19" t="s">
        <v>56</v>
      </c>
      <c r="G484" s="8" t="s">
        <v>57</v>
      </c>
    </row>
    <row r="485" spans="1:7" x14ac:dyDescent="0.25">
      <c r="A485" s="13"/>
      <c r="B485" s="13"/>
      <c r="C485" s="6"/>
      <c r="D485" s="56"/>
      <c r="E485" s="5"/>
      <c r="F485" s="8"/>
      <c r="G485" s="8"/>
    </row>
    <row r="486" spans="1:7" ht="29.25" x14ac:dyDescent="0.25">
      <c r="A486" s="13">
        <v>236</v>
      </c>
      <c r="B486" s="13">
        <v>8</v>
      </c>
      <c r="C486" s="2" t="s">
        <v>292</v>
      </c>
      <c r="D486" s="56">
        <v>81645433</v>
      </c>
      <c r="E486" s="5" t="s">
        <v>260</v>
      </c>
      <c r="F486" s="19" t="s">
        <v>56</v>
      </c>
      <c r="G486" s="8" t="s">
        <v>57</v>
      </c>
    </row>
    <row r="487" spans="1:7" x14ac:dyDescent="0.25">
      <c r="A487" s="13"/>
      <c r="B487" s="13"/>
      <c r="C487" s="6"/>
      <c r="D487" s="56"/>
      <c r="E487" s="5"/>
      <c r="F487" s="8"/>
      <c r="G487" s="8"/>
    </row>
    <row r="488" spans="1:7" ht="45" x14ac:dyDescent="0.25">
      <c r="A488" s="13">
        <v>237</v>
      </c>
      <c r="B488" s="13">
        <v>9</v>
      </c>
      <c r="C488" s="20" t="s">
        <v>295</v>
      </c>
      <c r="D488" s="56">
        <v>81645444</v>
      </c>
      <c r="E488" s="5" t="s">
        <v>260</v>
      </c>
      <c r="F488" s="19" t="s">
        <v>56</v>
      </c>
      <c r="G488" s="8" t="s">
        <v>57</v>
      </c>
    </row>
    <row r="489" spans="1:7" x14ac:dyDescent="0.25">
      <c r="A489" s="13"/>
      <c r="B489" s="13"/>
      <c r="C489" s="9"/>
      <c r="D489" s="56"/>
      <c r="E489" s="5"/>
      <c r="F489" s="8"/>
      <c r="G489" s="8"/>
    </row>
    <row r="490" spans="1:7" ht="31.5" x14ac:dyDescent="0.25">
      <c r="A490" s="13">
        <v>238</v>
      </c>
      <c r="B490" s="13">
        <v>10</v>
      </c>
      <c r="C490" s="20" t="s">
        <v>294</v>
      </c>
      <c r="D490" s="56">
        <v>81645455</v>
      </c>
      <c r="E490" s="5" t="s">
        <v>260</v>
      </c>
      <c r="F490" s="19" t="s">
        <v>56</v>
      </c>
      <c r="G490" s="8" t="s">
        <v>57</v>
      </c>
    </row>
    <row r="491" spans="1:7" x14ac:dyDescent="0.25">
      <c r="A491" s="13"/>
      <c r="B491" s="13"/>
      <c r="C491" s="9"/>
      <c r="D491" s="56"/>
      <c r="E491" s="5"/>
      <c r="F491" s="8"/>
      <c r="G491" s="8"/>
    </row>
    <row r="492" spans="1:7" ht="33" customHeight="1" x14ac:dyDescent="0.25">
      <c r="A492" s="13">
        <v>239</v>
      </c>
      <c r="B492" s="4"/>
      <c r="C492" s="71" t="s">
        <v>353</v>
      </c>
      <c r="D492" s="72"/>
      <c r="E492" s="72"/>
      <c r="F492" s="72"/>
      <c r="G492" s="73"/>
    </row>
    <row r="493" spans="1:7" x14ac:dyDescent="0.25">
      <c r="A493" s="13"/>
      <c r="B493" s="13"/>
      <c r="C493" s="9"/>
      <c r="D493" s="56"/>
      <c r="E493" s="5"/>
      <c r="F493" s="8"/>
      <c r="G493" s="8"/>
    </row>
    <row r="494" spans="1:7" ht="45" x14ac:dyDescent="0.25">
      <c r="A494" s="13">
        <v>240</v>
      </c>
      <c r="B494" s="13">
        <v>1</v>
      </c>
      <c r="C494" s="20" t="s">
        <v>87</v>
      </c>
      <c r="D494" s="58">
        <v>81648101</v>
      </c>
      <c r="E494" s="13" t="s">
        <v>262</v>
      </c>
      <c r="F494" s="4" t="s">
        <v>46</v>
      </c>
      <c r="G494" s="4" t="s">
        <v>47</v>
      </c>
    </row>
    <row r="495" spans="1:7" x14ac:dyDescent="0.25">
      <c r="A495" s="13"/>
      <c r="B495" s="13"/>
      <c r="C495" s="9"/>
      <c r="D495" s="56"/>
      <c r="E495" s="5"/>
      <c r="F495" s="8"/>
      <c r="G495" s="8"/>
    </row>
    <row r="496" spans="1:7" ht="48" customHeight="1" x14ac:dyDescent="0.25">
      <c r="A496" s="13">
        <v>241</v>
      </c>
      <c r="B496" s="13">
        <v>2</v>
      </c>
      <c r="C496" s="20" t="s">
        <v>126</v>
      </c>
      <c r="D496" s="58">
        <v>81648408</v>
      </c>
      <c r="E496" s="13" t="s">
        <v>262</v>
      </c>
      <c r="F496" s="4" t="s">
        <v>46</v>
      </c>
      <c r="G496" s="4" t="s">
        <v>47</v>
      </c>
    </row>
    <row r="497" spans="1:7" x14ac:dyDescent="0.25">
      <c r="A497" s="13"/>
      <c r="B497" s="13"/>
      <c r="C497" s="9"/>
      <c r="D497" s="56"/>
      <c r="E497" s="5"/>
      <c r="F497" s="8"/>
      <c r="G497" s="8"/>
    </row>
    <row r="498" spans="1:7" ht="54.75" x14ac:dyDescent="0.25">
      <c r="A498" s="13">
        <v>242</v>
      </c>
      <c r="B498" s="13">
        <v>3</v>
      </c>
      <c r="C498" s="20" t="s">
        <v>329</v>
      </c>
      <c r="D498" s="58">
        <v>81648473</v>
      </c>
      <c r="E498" s="13" t="s">
        <v>262</v>
      </c>
      <c r="F498" s="4" t="s">
        <v>46</v>
      </c>
      <c r="G498" s="4" t="s">
        <v>47</v>
      </c>
    </row>
    <row r="499" spans="1:7" ht="15.75" customHeight="1" x14ac:dyDescent="0.25">
      <c r="A499" s="13"/>
      <c r="B499" s="13"/>
      <c r="C499" s="9"/>
      <c r="D499" s="56"/>
      <c r="E499" s="5"/>
      <c r="F499" s="8"/>
      <c r="G499" s="8"/>
    </row>
    <row r="500" spans="1:7" x14ac:dyDescent="0.25">
      <c r="A500" s="13">
        <v>243</v>
      </c>
      <c r="B500" s="13">
        <v>4</v>
      </c>
      <c r="C500" s="20" t="s">
        <v>8</v>
      </c>
      <c r="D500" s="58">
        <v>81648404</v>
      </c>
      <c r="E500" s="13" t="s">
        <v>262</v>
      </c>
      <c r="F500" s="4" t="s">
        <v>46</v>
      </c>
      <c r="G500" s="4" t="s">
        <v>47</v>
      </c>
    </row>
    <row r="501" spans="1:7" x14ac:dyDescent="0.25">
      <c r="A501" s="13"/>
      <c r="B501" s="13"/>
      <c r="C501" s="9"/>
      <c r="D501" s="56"/>
      <c r="E501" s="5"/>
      <c r="F501" s="8"/>
      <c r="G501" s="8"/>
    </row>
    <row r="502" spans="1:7" ht="29.25" x14ac:dyDescent="0.25">
      <c r="A502" s="13">
        <v>244</v>
      </c>
      <c r="B502" s="13">
        <v>5</v>
      </c>
      <c r="C502" s="20" t="s">
        <v>0</v>
      </c>
      <c r="D502" s="58">
        <v>81648411</v>
      </c>
      <c r="E502" s="13" t="s">
        <v>262</v>
      </c>
      <c r="F502" s="4" t="s">
        <v>46</v>
      </c>
      <c r="G502" s="4" t="s">
        <v>47</v>
      </c>
    </row>
    <row r="503" spans="1:7" x14ac:dyDescent="0.25">
      <c r="A503" s="13"/>
      <c r="B503" s="13"/>
      <c r="C503" s="9"/>
      <c r="D503" s="56"/>
      <c r="E503" s="5"/>
      <c r="F503" s="8"/>
      <c r="G503" s="8"/>
    </row>
    <row r="504" spans="1:7" ht="54.75" x14ac:dyDescent="0.25">
      <c r="A504" s="13">
        <v>245</v>
      </c>
      <c r="B504" s="13">
        <v>6</v>
      </c>
      <c r="C504" s="20" t="s">
        <v>1</v>
      </c>
      <c r="D504" s="58">
        <v>81648422</v>
      </c>
      <c r="E504" s="13" t="s">
        <v>262</v>
      </c>
      <c r="F504" s="4" t="s">
        <v>46</v>
      </c>
      <c r="G504" s="4" t="s">
        <v>47</v>
      </c>
    </row>
    <row r="505" spans="1:7" x14ac:dyDescent="0.25">
      <c r="A505" s="13"/>
      <c r="B505" s="13"/>
      <c r="C505" s="9"/>
      <c r="D505" s="56"/>
      <c r="E505" s="5"/>
      <c r="F505" s="8"/>
      <c r="G505" s="8"/>
    </row>
    <row r="506" spans="1:7" ht="18" customHeight="1" x14ac:dyDescent="0.25">
      <c r="A506" s="13">
        <v>246</v>
      </c>
      <c r="B506" s="13">
        <v>7</v>
      </c>
      <c r="C506" s="20" t="s">
        <v>5</v>
      </c>
      <c r="D506" s="58">
        <v>81648433</v>
      </c>
      <c r="E506" s="13" t="s">
        <v>262</v>
      </c>
      <c r="F506" s="4" t="s">
        <v>46</v>
      </c>
      <c r="G506" s="4" t="s">
        <v>47</v>
      </c>
    </row>
    <row r="507" spans="1:7" x14ac:dyDescent="0.25">
      <c r="A507" s="13"/>
      <c r="B507" s="13"/>
      <c r="C507" s="9"/>
      <c r="D507" s="56"/>
      <c r="E507" s="5"/>
      <c r="F507" s="8"/>
      <c r="G507" s="8"/>
    </row>
    <row r="508" spans="1:7" ht="42" x14ac:dyDescent="0.25">
      <c r="A508" s="13">
        <v>247</v>
      </c>
      <c r="B508" s="13">
        <v>8</v>
      </c>
      <c r="C508" s="20" t="s">
        <v>330</v>
      </c>
      <c r="D508" s="58">
        <v>81648444</v>
      </c>
      <c r="E508" s="13" t="s">
        <v>262</v>
      </c>
      <c r="F508" s="4" t="s">
        <v>46</v>
      </c>
      <c r="G508" s="4" t="s">
        <v>47</v>
      </c>
    </row>
    <row r="509" spans="1:7" x14ac:dyDescent="0.25">
      <c r="A509" s="13"/>
      <c r="B509" s="13"/>
      <c r="C509" s="9"/>
      <c r="D509" s="56"/>
      <c r="E509" s="5"/>
      <c r="F509" s="8"/>
      <c r="G509" s="8"/>
    </row>
    <row r="510" spans="1:7" ht="54.75" x14ac:dyDescent="0.25">
      <c r="A510" s="13">
        <v>248</v>
      </c>
      <c r="B510" s="13">
        <v>9</v>
      </c>
      <c r="C510" s="20" t="s">
        <v>2</v>
      </c>
      <c r="D510" s="58">
        <v>81648450</v>
      </c>
      <c r="E510" s="13" t="s">
        <v>262</v>
      </c>
      <c r="F510" s="4" t="s">
        <v>46</v>
      </c>
      <c r="G510" s="4" t="s">
        <v>47</v>
      </c>
    </row>
    <row r="511" spans="1:7" x14ac:dyDescent="0.25">
      <c r="A511" s="13"/>
      <c r="B511" s="13"/>
      <c r="C511" s="9"/>
      <c r="D511" s="56"/>
      <c r="E511" s="5"/>
      <c r="F511" s="8"/>
      <c r="G511" s="8"/>
    </row>
    <row r="512" spans="1:7" ht="57.75" x14ac:dyDescent="0.25">
      <c r="A512" s="13">
        <v>249</v>
      </c>
      <c r="B512" s="13">
        <v>10</v>
      </c>
      <c r="C512" s="20" t="s">
        <v>3</v>
      </c>
      <c r="D512" s="58">
        <v>81648455</v>
      </c>
      <c r="E512" s="13" t="s">
        <v>262</v>
      </c>
      <c r="F512" s="4" t="s">
        <v>46</v>
      </c>
      <c r="G512" s="4" t="s">
        <v>47</v>
      </c>
    </row>
    <row r="513" spans="1:7" x14ac:dyDescent="0.25">
      <c r="A513" s="13"/>
      <c r="B513" s="13"/>
      <c r="C513" s="9"/>
      <c r="D513" s="56"/>
      <c r="E513" s="5"/>
      <c r="F513" s="8"/>
      <c r="G513" s="8"/>
    </row>
    <row r="514" spans="1:7" ht="42" x14ac:dyDescent="0.25">
      <c r="A514" s="13">
        <v>250</v>
      </c>
      <c r="B514" s="13">
        <v>11</v>
      </c>
      <c r="C514" s="20" t="s">
        <v>4</v>
      </c>
      <c r="D514" s="58">
        <v>81648466</v>
      </c>
      <c r="E514" s="13" t="s">
        <v>262</v>
      </c>
      <c r="F514" s="4" t="s">
        <v>46</v>
      </c>
      <c r="G514" s="4" t="s">
        <v>47</v>
      </c>
    </row>
    <row r="515" spans="1:7" x14ac:dyDescent="0.25">
      <c r="A515" s="13"/>
      <c r="B515" s="13"/>
      <c r="C515" s="9"/>
      <c r="D515" s="56"/>
      <c r="E515" s="5"/>
      <c r="F515" s="8"/>
      <c r="G515" s="8"/>
    </row>
    <row r="516" spans="1:7" x14ac:dyDescent="0.25">
      <c r="A516" s="13">
        <v>251</v>
      </c>
      <c r="B516" s="13">
        <v>12</v>
      </c>
      <c r="C516" s="20" t="s">
        <v>6</v>
      </c>
      <c r="D516" s="58">
        <v>81648476</v>
      </c>
      <c r="E516" s="13" t="s">
        <v>262</v>
      </c>
      <c r="F516" s="4" t="s">
        <v>46</v>
      </c>
      <c r="G516" s="4" t="s">
        <v>47</v>
      </c>
    </row>
    <row r="517" spans="1:7" x14ac:dyDescent="0.25">
      <c r="A517" s="13"/>
      <c r="B517" s="13"/>
      <c r="C517" s="9"/>
      <c r="D517" s="56"/>
      <c r="E517" s="5"/>
      <c r="F517" s="8"/>
      <c r="G517" s="8"/>
    </row>
    <row r="518" spans="1:7" ht="42" x14ac:dyDescent="0.25">
      <c r="A518" s="13">
        <v>252</v>
      </c>
      <c r="B518" s="13">
        <v>13</v>
      </c>
      <c r="C518" s="20" t="s">
        <v>7</v>
      </c>
      <c r="D518" s="58">
        <v>81648477</v>
      </c>
      <c r="E518" s="13" t="s">
        <v>262</v>
      </c>
      <c r="F518" s="4" t="s">
        <v>46</v>
      </c>
      <c r="G518" s="4" t="s">
        <v>47</v>
      </c>
    </row>
    <row r="519" spans="1:7" x14ac:dyDescent="0.25">
      <c r="A519" s="13"/>
      <c r="B519" s="13"/>
      <c r="C519" s="9"/>
      <c r="D519" s="56"/>
      <c r="E519" s="5"/>
      <c r="F519" s="8"/>
      <c r="G519" s="8"/>
    </row>
    <row r="520" spans="1:7" ht="33" customHeight="1" x14ac:dyDescent="0.25">
      <c r="A520" s="13">
        <v>253</v>
      </c>
      <c r="B520" s="4"/>
      <c r="C520" s="71" t="s">
        <v>354</v>
      </c>
      <c r="D520" s="87"/>
      <c r="E520" s="87"/>
      <c r="F520" s="87"/>
      <c r="G520" s="73"/>
    </row>
    <row r="521" spans="1:7" x14ac:dyDescent="0.25">
      <c r="A521" s="13"/>
      <c r="B521" s="13"/>
      <c r="C521" s="9"/>
      <c r="D521" s="56"/>
      <c r="E521" s="5"/>
      <c r="F521" s="8"/>
      <c r="G521" s="8"/>
    </row>
    <row r="522" spans="1:7" ht="42" x14ac:dyDescent="0.25">
      <c r="A522" s="13">
        <v>254</v>
      </c>
      <c r="B522" s="13">
        <v>1</v>
      </c>
      <c r="C522" s="20" t="s">
        <v>9</v>
      </c>
      <c r="D522" s="58">
        <v>81650405</v>
      </c>
      <c r="E522" s="5" t="s">
        <v>258</v>
      </c>
      <c r="F522" s="8" t="s">
        <v>48</v>
      </c>
      <c r="G522" s="8" t="s">
        <v>49</v>
      </c>
    </row>
    <row r="523" spans="1:7" x14ac:dyDescent="0.25">
      <c r="A523" s="13"/>
      <c r="B523" s="13"/>
      <c r="C523" s="9"/>
      <c r="D523" s="56"/>
      <c r="E523" s="5"/>
      <c r="F523" s="8"/>
      <c r="G523" s="8"/>
    </row>
    <row r="524" spans="1:7" ht="31.5" x14ac:dyDescent="0.25">
      <c r="A524" s="13">
        <v>255</v>
      </c>
      <c r="B524" s="13">
        <v>2</v>
      </c>
      <c r="C524" s="20" t="s">
        <v>10</v>
      </c>
      <c r="D524" s="58">
        <v>81650408</v>
      </c>
      <c r="E524" s="5" t="s">
        <v>258</v>
      </c>
      <c r="F524" s="8" t="s">
        <v>48</v>
      </c>
      <c r="G524" s="8" t="s">
        <v>49</v>
      </c>
    </row>
    <row r="525" spans="1:7" x14ac:dyDescent="0.25">
      <c r="A525" s="13"/>
      <c r="B525" s="13"/>
      <c r="C525" s="9"/>
      <c r="D525" s="56"/>
      <c r="E525" s="5"/>
      <c r="F525" s="8"/>
      <c r="G525" s="8"/>
    </row>
    <row r="526" spans="1:7" ht="42" x14ac:dyDescent="0.25">
      <c r="A526" s="13">
        <v>256</v>
      </c>
      <c r="B526" s="13">
        <v>3</v>
      </c>
      <c r="C526" s="20" t="s">
        <v>12</v>
      </c>
      <c r="D526" s="58">
        <v>81650415</v>
      </c>
      <c r="E526" s="5" t="s">
        <v>258</v>
      </c>
      <c r="F526" s="8" t="s">
        <v>48</v>
      </c>
      <c r="G526" s="8" t="s">
        <v>49</v>
      </c>
    </row>
    <row r="527" spans="1:7" x14ac:dyDescent="0.25">
      <c r="A527" s="13"/>
      <c r="B527" s="13"/>
      <c r="C527" s="9"/>
      <c r="D527" s="56"/>
      <c r="E527" s="5"/>
      <c r="F527" s="8"/>
      <c r="G527" s="8"/>
    </row>
    <row r="528" spans="1:7" ht="42" x14ac:dyDescent="0.25">
      <c r="A528" s="13">
        <v>257</v>
      </c>
      <c r="B528" s="13">
        <v>4</v>
      </c>
      <c r="C528" s="20" t="s">
        <v>11</v>
      </c>
      <c r="D528" s="58">
        <v>81650418</v>
      </c>
      <c r="E528" s="5" t="s">
        <v>258</v>
      </c>
      <c r="F528" s="8" t="s">
        <v>48</v>
      </c>
      <c r="G528" s="8" t="s">
        <v>49</v>
      </c>
    </row>
    <row r="529" spans="1:7" x14ac:dyDescent="0.25">
      <c r="A529" s="13"/>
      <c r="B529" s="13"/>
      <c r="C529" s="9"/>
      <c r="D529" s="56"/>
      <c r="E529" s="5"/>
      <c r="F529" s="8"/>
      <c r="G529" s="8"/>
    </row>
    <row r="530" spans="1:7" ht="42" x14ac:dyDescent="0.25">
      <c r="A530" s="13">
        <v>258</v>
      </c>
      <c r="B530" s="13">
        <v>5</v>
      </c>
      <c r="C530" s="20" t="s">
        <v>13</v>
      </c>
      <c r="D530" s="58">
        <v>81650422</v>
      </c>
      <c r="E530" s="5" t="s">
        <v>258</v>
      </c>
      <c r="F530" s="8" t="s">
        <v>48</v>
      </c>
      <c r="G530" s="8" t="s">
        <v>49</v>
      </c>
    </row>
    <row r="531" spans="1:7" x14ac:dyDescent="0.25">
      <c r="A531" s="13"/>
      <c r="B531" s="13"/>
      <c r="C531" s="9"/>
      <c r="D531" s="56"/>
      <c r="E531" s="5"/>
      <c r="F531" s="8"/>
      <c r="G531" s="8"/>
    </row>
    <row r="532" spans="1:7" ht="42" x14ac:dyDescent="0.25">
      <c r="A532" s="13">
        <v>259</v>
      </c>
      <c r="B532" s="13">
        <v>6</v>
      </c>
      <c r="C532" s="20" t="s">
        <v>14</v>
      </c>
      <c r="D532" s="58">
        <v>81650427</v>
      </c>
      <c r="E532" s="5" t="s">
        <v>258</v>
      </c>
      <c r="F532" s="8" t="s">
        <v>48</v>
      </c>
      <c r="G532" s="8" t="s">
        <v>49</v>
      </c>
    </row>
    <row r="533" spans="1:7" x14ac:dyDescent="0.25">
      <c r="A533" s="13"/>
      <c r="B533" s="13"/>
      <c r="C533" s="9"/>
      <c r="D533" s="56"/>
      <c r="E533" s="5"/>
      <c r="F533" s="8"/>
      <c r="G533" s="8"/>
    </row>
    <row r="534" spans="1:7" ht="31.5" x14ac:dyDescent="0.25">
      <c r="A534" s="13">
        <v>260</v>
      </c>
      <c r="B534" s="13">
        <v>7</v>
      </c>
      <c r="C534" s="20" t="s">
        <v>15</v>
      </c>
      <c r="D534" s="58">
        <v>81650430</v>
      </c>
      <c r="E534" s="5" t="s">
        <v>258</v>
      </c>
      <c r="F534" s="8" t="s">
        <v>48</v>
      </c>
      <c r="G534" s="8" t="s">
        <v>49</v>
      </c>
    </row>
    <row r="535" spans="1:7" x14ac:dyDescent="0.25">
      <c r="A535" s="13"/>
      <c r="B535" s="13"/>
      <c r="C535" s="9"/>
      <c r="D535" s="56"/>
      <c r="E535" s="5"/>
      <c r="F535" s="8"/>
      <c r="G535" s="8"/>
    </row>
    <row r="536" spans="1:7" ht="54.75" x14ac:dyDescent="0.25">
      <c r="A536" s="13">
        <v>261</v>
      </c>
      <c r="B536" s="13">
        <v>8</v>
      </c>
      <c r="C536" s="20" t="s">
        <v>16</v>
      </c>
      <c r="D536" s="58">
        <v>81650435</v>
      </c>
      <c r="E536" s="5" t="s">
        <v>258</v>
      </c>
      <c r="F536" s="8" t="s">
        <v>48</v>
      </c>
      <c r="G536" s="8" t="s">
        <v>49</v>
      </c>
    </row>
    <row r="537" spans="1:7" x14ac:dyDescent="0.25">
      <c r="A537" s="13"/>
      <c r="B537" s="13"/>
      <c r="C537" s="9"/>
      <c r="D537" s="56"/>
      <c r="E537" s="5"/>
      <c r="F537" s="8"/>
      <c r="G537" s="8"/>
    </row>
    <row r="538" spans="1:7" ht="42" x14ac:dyDescent="0.25">
      <c r="A538" s="13">
        <v>262</v>
      </c>
      <c r="B538" s="13">
        <v>9</v>
      </c>
      <c r="C538" s="20" t="s">
        <v>17</v>
      </c>
      <c r="D538" s="58">
        <v>81650440</v>
      </c>
      <c r="E538" s="5" t="s">
        <v>258</v>
      </c>
      <c r="F538" s="8" t="s">
        <v>48</v>
      </c>
      <c r="G538" s="8" t="s">
        <v>49</v>
      </c>
    </row>
    <row r="539" spans="1:7" x14ac:dyDescent="0.25">
      <c r="A539" s="13"/>
      <c r="B539" s="13"/>
      <c r="C539" s="9"/>
      <c r="D539" s="56"/>
      <c r="E539" s="5"/>
      <c r="F539" s="8"/>
      <c r="G539" s="8"/>
    </row>
    <row r="540" spans="1:7" ht="42" x14ac:dyDescent="0.25">
      <c r="A540" s="13">
        <v>263</v>
      </c>
      <c r="B540" s="13">
        <v>10</v>
      </c>
      <c r="C540" s="20" t="s">
        <v>43</v>
      </c>
      <c r="D540" s="58">
        <v>81650450</v>
      </c>
      <c r="E540" s="5" t="s">
        <v>258</v>
      </c>
      <c r="F540" s="8" t="s">
        <v>48</v>
      </c>
      <c r="G540" s="8" t="s">
        <v>49</v>
      </c>
    </row>
    <row r="541" spans="1:7" x14ac:dyDescent="0.25">
      <c r="A541" s="13"/>
      <c r="B541" s="13"/>
      <c r="C541" s="9"/>
      <c r="D541" s="56"/>
      <c r="E541" s="5"/>
      <c r="F541" s="8"/>
      <c r="G541" s="8"/>
    </row>
    <row r="542" spans="1:7" ht="26.25" customHeight="1" x14ac:dyDescent="0.25">
      <c r="A542" s="13">
        <v>264</v>
      </c>
      <c r="B542" s="4"/>
      <c r="C542" s="71" t="s">
        <v>355</v>
      </c>
      <c r="D542" s="72"/>
      <c r="E542" s="72"/>
      <c r="F542" s="72"/>
      <c r="G542" s="73"/>
    </row>
    <row r="543" spans="1:7" x14ac:dyDescent="0.25">
      <c r="A543" s="13"/>
      <c r="B543" s="13"/>
      <c r="C543" s="9"/>
      <c r="D543" s="56"/>
      <c r="E543" s="5"/>
      <c r="F543" s="8"/>
      <c r="G543" s="8"/>
    </row>
    <row r="544" spans="1:7" x14ac:dyDescent="0.25">
      <c r="A544" s="13">
        <v>265</v>
      </c>
      <c r="B544" s="13">
        <v>1</v>
      </c>
      <c r="C544" s="20" t="s">
        <v>18</v>
      </c>
      <c r="D544" s="58">
        <v>81651403</v>
      </c>
      <c r="E544" s="13" t="s">
        <v>263</v>
      </c>
      <c r="F544" s="19" t="s">
        <v>50</v>
      </c>
      <c r="G544" s="4" t="s">
        <v>51</v>
      </c>
    </row>
    <row r="545" spans="1:7" x14ac:dyDescent="0.25">
      <c r="A545" s="13"/>
      <c r="B545" s="13"/>
      <c r="C545" s="9"/>
      <c r="D545" s="56"/>
      <c r="E545" s="5"/>
      <c r="F545" s="8"/>
      <c r="G545" s="8"/>
    </row>
    <row r="546" spans="1:7" ht="42" x14ac:dyDescent="0.25">
      <c r="A546" s="13">
        <v>266</v>
      </c>
      <c r="B546" s="13">
        <v>2</v>
      </c>
      <c r="C546" s="20" t="s">
        <v>19</v>
      </c>
      <c r="D546" s="58">
        <v>81651405</v>
      </c>
      <c r="E546" s="13" t="s">
        <v>263</v>
      </c>
      <c r="F546" s="19" t="s">
        <v>50</v>
      </c>
      <c r="G546" s="4" t="s">
        <v>51</v>
      </c>
    </row>
    <row r="547" spans="1:7" x14ac:dyDescent="0.25">
      <c r="A547" s="13"/>
      <c r="B547" s="13"/>
      <c r="C547" s="9"/>
      <c r="D547" s="56"/>
      <c r="E547" s="5"/>
      <c r="F547" s="8"/>
      <c r="G547" s="8"/>
    </row>
    <row r="548" spans="1:7" ht="42" x14ac:dyDescent="0.25">
      <c r="A548" s="13">
        <v>267</v>
      </c>
      <c r="B548" s="13">
        <v>3</v>
      </c>
      <c r="C548" s="20" t="s">
        <v>20</v>
      </c>
      <c r="D548" s="58">
        <v>81651408</v>
      </c>
      <c r="E548" s="13" t="s">
        <v>263</v>
      </c>
      <c r="F548" s="19" t="s">
        <v>50</v>
      </c>
      <c r="G548" s="4" t="s">
        <v>51</v>
      </c>
    </row>
    <row r="549" spans="1:7" x14ac:dyDescent="0.25">
      <c r="A549" s="13"/>
      <c r="B549" s="13"/>
      <c r="C549" s="9"/>
      <c r="D549" s="56"/>
      <c r="E549" s="5"/>
      <c r="F549" s="8"/>
      <c r="G549" s="8"/>
    </row>
    <row r="550" spans="1:7" ht="54.75" x14ac:dyDescent="0.25">
      <c r="A550" s="13">
        <v>268</v>
      </c>
      <c r="B550" s="13">
        <v>4</v>
      </c>
      <c r="C550" s="20" t="s">
        <v>21</v>
      </c>
      <c r="D550" s="58">
        <v>81651411</v>
      </c>
      <c r="E550" s="13" t="s">
        <v>263</v>
      </c>
      <c r="F550" s="19" t="s">
        <v>50</v>
      </c>
      <c r="G550" s="4" t="s">
        <v>51</v>
      </c>
    </row>
    <row r="551" spans="1:7" x14ac:dyDescent="0.25">
      <c r="A551" s="13"/>
      <c r="B551" s="13"/>
      <c r="C551" s="9"/>
      <c r="D551" s="56"/>
      <c r="E551" s="5"/>
      <c r="F551" s="8"/>
      <c r="G551" s="8"/>
    </row>
    <row r="552" spans="1:7" ht="42" x14ac:dyDescent="0.25">
      <c r="A552" s="13">
        <v>269</v>
      </c>
      <c r="B552" s="13">
        <v>5</v>
      </c>
      <c r="C552" s="20" t="s">
        <v>27</v>
      </c>
      <c r="D552" s="58">
        <v>81651415</v>
      </c>
      <c r="E552" s="13" t="s">
        <v>263</v>
      </c>
      <c r="F552" s="19" t="s">
        <v>50</v>
      </c>
      <c r="G552" s="4" t="s">
        <v>51</v>
      </c>
    </row>
    <row r="553" spans="1:7" x14ac:dyDescent="0.25">
      <c r="A553" s="13"/>
      <c r="B553" s="13"/>
      <c r="C553" s="9"/>
      <c r="D553" s="56"/>
      <c r="E553" s="5"/>
      <c r="F553" s="8"/>
      <c r="G553" s="8"/>
    </row>
    <row r="554" spans="1:7" x14ac:dyDescent="0.25">
      <c r="A554" s="13">
        <v>270</v>
      </c>
      <c r="B554" s="13">
        <v>6</v>
      </c>
      <c r="C554" s="20" t="s">
        <v>22</v>
      </c>
      <c r="D554" s="58">
        <v>81651420</v>
      </c>
      <c r="E554" s="13" t="s">
        <v>263</v>
      </c>
      <c r="F554" s="19" t="s">
        <v>50</v>
      </c>
      <c r="G554" s="4" t="s">
        <v>51</v>
      </c>
    </row>
    <row r="555" spans="1:7" x14ac:dyDescent="0.25">
      <c r="A555" s="13"/>
      <c r="B555" s="13"/>
      <c r="C555" s="9"/>
      <c r="D555" s="56"/>
      <c r="E555" s="5"/>
      <c r="F555" s="8"/>
      <c r="G555" s="8"/>
    </row>
    <row r="556" spans="1:7" ht="42" x14ac:dyDescent="0.25">
      <c r="A556" s="13">
        <v>271</v>
      </c>
      <c r="B556" s="13">
        <v>7</v>
      </c>
      <c r="C556" s="20" t="s">
        <v>23</v>
      </c>
      <c r="D556" s="58">
        <v>81651425</v>
      </c>
      <c r="E556" s="13" t="s">
        <v>263</v>
      </c>
      <c r="F556" s="19" t="s">
        <v>50</v>
      </c>
      <c r="G556" s="4" t="s">
        <v>51</v>
      </c>
    </row>
    <row r="557" spans="1:7" x14ac:dyDescent="0.25">
      <c r="A557" s="13"/>
      <c r="B557" s="13"/>
      <c r="C557" s="9"/>
      <c r="D557" s="56"/>
      <c r="E557" s="5"/>
      <c r="F557" s="8"/>
      <c r="G557" s="8"/>
    </row>
    <row r="558" spans="1:7" ht="42" x14ac:dyDescent="0.25">
      <c r="A558" s="13">
        <v>272</v>
      </c>
      <c r="B558" s="13">
        <v>8</v>
      </c>
      <c r="C558" s="20" t="s">
        <v>24</v>
      </c>
      <c r="D558" s="58">
        <v>81651433</v>
      </c>
      <c r="E558" s="13" t="s">
        <v>263</v>
      </c>
      <c r="F558" s="19" t="s">
        <v>50</v>
      </c>
      <c r="G558" s="4" t="s">
        <v>51</v>
      </c>
    </row>
    <row r="559" spans="1:7" x14ac:dyDescent="0.25">
      <c r="A559" s="13"/>
      <c r="B559" s="13"/>
      <c r="C559" s="9"/>
      <c r="D559" s="56"/>
      <c r="E559" s="5"/>
      <c r="F559" s="8"/>
      <c r="G559" s="8"/>
    </row>
    <row r="560" spans="1:7" ht="42" x14ac:dyDescent="0.25">
      <c r="A560" s="13">
        <v>273</v>
      </c>
      <c r="B560" s="13">
        <v>9</v>
      </c>
      <c r="C560" s="20" t="s">
        <v>28</v>
      </c>
      <c r="D560" s="58">
        <v>81651444</v>
      </c>
      <c r="E560" s="13" t="s">
        <v>263</v>
      </c>
      <c r="F560" s="19" t="s">
        <v>50</v>
      </c>
      <c r="G560" s="4" t="s">
        <v>51</v>
      </c>
    </row>
    <row r="561" spans="1:7" x14ac:dyDescent="0.25">
      <c r="A561" s="13"/>
      <c r="B561" s="13"/>
      <c r="C561" s="9"/>
      <c r="D561" s="56"/>
      <c r="E561" s="5"/>
      <c r="F561" s="8"/>
      <c r="G561" s="8"/>
    </row>
    <row r="562" spans="1:7" ht="42" x14ac:dyDescent="0.25">
      <c r="A562" s="13">
        <v>274</v>
      </c>
      <c r="B562" s="13">
        <v>10</v>
      </c>
      <c r="C562" s="20" t="s">
        <v>25</v>
      </c>
      <c r="D562" s="58">
        <v>81651455</v>
      </c>
      <c r="E562" s="13" t="s">
        <v>263</v>
      </c>
      <c r="F562" s="19" t="s">
        <v>50</v>
      </c>
      <c r="G562" s="4" t="s">
        <v>51</v>
      </c>
    </row>
    <row r="563" spans="1:7" x14ac:dyDescent="0.25">
      <c r="A563" s="13"/>
      <c r="B563" s="13"/>
      <c r="C563" s="9"/>
      <c r="D563" s="56"/>
      <c r="E563" s="5"/>
      <c r="F563" s="8"/>
      <c r="G563" s="8"/>
    </row>
    <row r="564" spans="1:7" ht="42" x14ac:dyDescent="0.25">
      <c r="A564" s="13">
        <v>275</v>
      </c>
      <c r="B564" s="13">
        <v>11</v>
      </c>
      <c r="C564" s="20" t="s">
        <v>29</v>
      </c>
      <c r="D564" s="58">
        <v>81651466</v>
      </c>
      <c r="E564" s="13" t="s">
        <v>263</v>
      </c>
      <c r="F564" s="19" t="s">
        <v>50</v>
      </c>
      <c r="G564" s="4" t="s">
        <v>51</v>
      </c>
    </row>
    <row r="565" spans="1:7" x14ac:dyDescent="0.25">
      <c r="A565" s="13"/>
      <c r="B565" s="13"/>
      <c r="C565" s="9"/>
      <c r="D565" s="56"/>
      <c r="E565" s="5"/>
      <c r="F565" s="8"/>
      <c r="G565" s="8"/>
    </row>
    <row r="566" spans="1:7" ht="44.25" x14ac:dyDescent="0.25">
      <c r="A566" s="13">
        <v>276</v>
      </c>
      <c r="B566" s="13">
        <v>12</v>
      </c>
      <c r="C566" s="20" t="s">
        <v>26</v>
      </c>
      <c r="D566" s="58">
        <v>81651471</v>
      </c>
      <c r="E566" s="13" t="s">
        <v>263</v>
      </c>
      <c r="F566" s="19" t="s">
        <v>50</v>
      </c>
      <c r="G566" s="4" t="s">
        <v>51</v>
      </c>
    </row>
    <row r="567" spans="1:7" x14ac:dyDescent="0.25">
      <c r="A567" s="13"/>
      <c r="B567" s="13"/>
      <c r="C567" s="9"/>
      <c r="D567" s="56"/>
      <c r="E567" s="5"/>
      <c r="F567" s="8"/>
      <c r="G567" s="8"/>
    </row>
    <row r="568" spans="1:7" ht="29.25" x14ac:dyDescent="0.25">
      <c r="A568" s="13">
        <v>277</v>
      </c>
      <c r="B568" s="13">
        <v>13</v>
      </c>
      <c r="C568" s="20" t="s">
        <v>30</v>
      </c>
      <c r="D568" s="58">
        <v>81651472</v>
      </c>
      <c r="E568" s="13" t="s">
        <v>263</v>
      </c>
      <c r="F568" s="19" t="s">
        <v>50</v>
      </c>
      <c r="G568" s="4" t="s">
        <v>51</v>
      </c>
    </row>
    <row r="569" spans="1:7" x14ac:dyDescent="0.25">
      <c r="A569" s="13"/>
      <c r="B569" s="13"/>
      <c r="C569" s="9"/>
      <c r="D569" s="56"/>
      <c r="E569" s="5"/>
      <c r="F569" s="8"/>
      <c r="G569" s="8"/>
    </row>
    <row r="570" spans="1:7" ht="56.25" customHeight="1" x14ac:dyDescent="0.25">
      <c r="A570" s="13">
        <v>278</v>
      </c>
      <c r="B570" s="13">
        <v>14</v>
      </c>
      <c r="C570" s="20" t="s">
        <v>323</v>
      </c>
      <c r="D570" s="58">
        <v>81651473</v>
      </c>
      <c r="E570" s="13" t="s">
        <v>263</v>
      </c>
      <c r="F570" s="19" t="s">
        <v>50</v>
      </c>
      <c r="G570" s="4" t="s">
        <v>51</v>
      </c>
    </row>
    <row r="571" spans="1:7" x14ac:dyDescent="0.25">
      <c r="A571" s="13"/>
      <c r="B571" s="13"/>
      <c r="C571" s="9"/>
      <c r="D571" s="56"/>
      <c r="E571" s="5"/>
      <c r="F571" s="8"/>
      <c r="G571" s="8"/>
    </row>
    <row r="572" spans="1:7" ht="24.75" customHeight="1" x14ac:dyDescent="0.25">
      <c r="A572" s="13">
        <v>279</v>
      </c>
      <c r="B572" s="4"/>
      <c r="C572" s="71" t="s">
        <v>356</v>
      </c>
      <c r="D572" s="72"/>
      <c r="E572" s="72"/>
      <c r="F572" s="72"/>
      <c r="G572" s="73"/>
    </row>
    <row r="573" spans="1:7" x14ac:dyDescent="0.25">
      <c r="A573" s="13"/>
      <c r="B573" s="13"/>
      <c r="C573" s="9"/>
      <c r="D573" s="56"/>
      <c r="E573" s="5"/>
      <c r="F573" s="8"/>
      <c r="G573" s="8"/>
    </row>
    <row r="574" spans="1:7" ht="42" x14ac:dyDescent="0.25">
      <c r="A574" s="13">
        <v>280</v>
      </c>
      <c r="B574" s="13">
        <v>1</v>
      </c>
      <c r="C574" s="20" t="s">
        <v>31</v>
      </c>
      <c r="D574" s="58">
        <v>81657405</v>
      </c>
      <c r="E574" s="5" t="s">
        <v>259</v>
      </c>
      <c r="F574" s="8" t="s">
        <v>52</v>
      </c>
      <c r="G574" s="8" t="s">
        <v>53</v>
      </c>
    </row>
    <row r="575" spans="1:7" x14ac:dyDescent="0.25">
      <c r="A575" s="13"/>
      <c r="B575" s="13"/>
      <c r="C575" s="9"/>
      <c r="D575" s="56"/>
      <c r="E575" s="5"/>
      <c r="F575" s="8"/>
      <c r="G575" s="8"/>
    </row>
    <row r="576" spans="1:7" ht="41.25" customHeight="1" x14ac:dyDescent="0.25">
      <c r="A576" s="13">
        <v>281</v>
      </c>
      <c r="B576" s="13">
        <v>2</v>
      </c>
      <c r="C576" s="20" t="s">
        <v>39</v>
      </c>
      <c r="D576" s="58">
        <v>81657410</v>
      </c>
      <c r="E576" s="5" t="s">
        <v>259</v>
      </c>
      <c r="F576" s="8" t="s">
        <v>52</v>
      </c>
      <c r="G576" s="8" t="s">
        <v>53</v>
      </c>
    </row>
    <row r="577" spans="1:7" x14ac:dyDescent="0.25">
      <c r="A577" s="13"/>
      <c r="B577" s="13"/>
      <c r="C577" s="9"/>
      <c r="D577" s="56"/>
      <c r="E577" s="5"/>
      <c r="F577" s="8"/>
      <c r="G577" s="8"/>
    </row>
    <row r="578" spans="1:7" ht="42" x14ac:dyDescent="0.25">
      <c r="A578" s="13">
        <v>282</v>
      </c>
      <c r="B578" s="13">
        <v>3</v>
      </c>
      <c r="C578" s="20" t="s">
        <v>32</v>
      </c>
      <c r="D578" s="58">
        <v>81657415</v>
      </c>
      <c r="E578" s="5" t="s">
        <v>259</v>
      </c>
      <c r="F578" s="8" t="s">
        <v>52</v>
      </c>
      <c r="G578" s="8" t="s">
        <v>53</v>
      </c>
    </row>
    <row r="579" spans="1:7" x14ac:dyDescent="0.25">
      <c r="A579" s="13"/>
      <c r="B579" s="13"/>
      <c r="C579" s="9"/>
      <c r="D579" s="56"/>
      <c r="E579" s="5"/>
      <c r="F579" s="8"/>
      <c r="G579" s="8"/>
    </row>
    <row r="580" spans="1:7" ht="47.25" customHeight="1" x14ac:dyDescent="0.25">
      <c r="A580" s="13">
        <v>283</v>
      </c>
      <c r="B580" s="13">
        <v>4</v>
      </c>
      <c r="C580" s="20" t="s">
        <v>33</v>
      </c>
      <c r="D580" s="58">
        <v>81657420</v>
      </c>
      <c r="E580" s="5" t="s">
        <v>259</v>
      </c>
      <c r="F580" s="8" t="s">
        <v>52</v>
      </c>
      <c r="G580" s="8" t="s">
        <v>53</v>
      </c>
    </row>
    <row r="581" spans="1:7" x14ac:dyDescent="0.25">
      <c r="A581" s="13"/>
      <c r="B581" s="13"/>
      <c r="C581" s="9"/>
      <c r="D581" s="56"/>
      <c r="E581" s="5"/>
      <c r="F581" s="8"/>
      <c r="G581" s="8"/>
    </row>
    <row r="582" spans="1:7" ht="42" x14ac:dyDescent="0.25">
      <c r="A582" s="13">
        <v>284</v>
      </c>
      <c r="B582" s="13">
        <v>5</v>
      </c>
      <c r="C582" s="20" t="s">
        <v>36</v>
      </c>
      <c r="D582" s="58">
        <v>81657423</v>
      </c>
      <c r="E582" s="5" t="s">
        <v>259</v>
      </c>
      <c r="F582" s="8" t="s">
        <v>52</v>
      </c>
      <c r="G582" s="8" t="s">
        <v>53</v>
      </c>
    </row>
    <row r="583" spans="1:7" x14ac:dyDescent="0.25">
      <c r="A583" s="13"/>
      <c r="B583" s="13"/>
      <c r="C583" s="9"/>
      <c r="D583" s="56"/>
      <c r="E583" s="5"/>
      <c r="F583" s="8"/>
      <c r="G583" s="8"/>
    </row>
    <row r="584" spans="1:7" ht="29.25" x14ac:dyDescent="0.25">
      <c r="A584" s="13">
        <v>285</v>
      </c>
      <c r="B584" s="13">
        <v>6</v>
      </c>
      <c r="C584" s="20" t="s">
        <v>324</v>
      </c>
      <c r="D584" s="56">
        <v>81657424</v>
      </c>
      <c r="E584" s="5" t="s">
        <v>259</v>
      </c>
      <c r="F584" s="8" t="s">
        <v>52</v>
      </c>
      <c r="G584" s="8" t="s">
        <v>53</v>
      </c>
    </row>
    <row r="585" spans="1:7" x14ac:dyDescent="0.25">
      <c r="A585" s="5"/>
      <c r="B585" s="13"/>
      <c r="C585" s="39"/>
      <c r="D585" s="62"/>
      <c r="E585" s="5"/>
      <c r="F585" s="8"/>
      <c r="G585" s="8"/>
    </row>
    <row r="586" spans="1:7" ht="42" x14ac:dyDescent="0.25">
      <c r="A586" s="37">
        <v>286</v>
      </c>
      <c r="B586" s="37">
        <v>7</v>
      </c>
      <c r="C586" s="38" t="s">
        <v>37</v>
      </c>
      <c r="D586" s="58">
        <v>81657425</v>
      </c>
      <c r="E586" s="15" t="s">
        <v>259</v>
      </c>
      <c r="F586" s="36" t="s">
        <v>52</v>
      </c>
      <c r="G586" s="36" t="s">
        <v>53</v>
      </c>
    </row>
    <row r="587" spans="1:7" x14ac:dyDescent="0.25">
      <c r="A587" s="13"/>
      <c r="B587" s="13"/>
      <c r="C587" s="9"/>
      <c r="D587" s="56"/>
      <c r="E587" s="5"/>
      <c r="F587" s="8"/>
      <c r="G587" s="8"/>
    </row>
    <row r="588" spans="1:7" ht="42" x14ac:dyDescent="0.25">
      <c r="A588" s="13">
        <v>287</v>
      </c>
      <c r="B588" s="13">
        <v>8</v>
      </c>
      <c r="C588" s="20" t="s">
        <v>38</v>
      </c>
      <c r="D588" s="58">
        <v>81657430</v>
      </c>
      <c r="E588" s="5" t="s">
        <v>259</v>
      </c>
      <c r="F588" s="8" t="s">
        <v>52</v>
      </c>
      <c r="G588" s="8" t="s">
        <v>53</v>
      </c>
    </row>
    <row r="589" spans="1:7" x14ac:dyDescent="0.25">
      <c r="A589" s="13"/>
      <c r="B589" s="13"/>
      <c r="C589" s="9"/>
      <c r="D589" s="56"/>
      <c r="E589" s="5"/>
      <c r="F589" s="8"/>
      <c r="G589" s="8"/>
    </row>
    <row r="590" spans="1:7" ht="29.25" x14ac:dyDescent="0.25">
      <c r="A590" s="13">
        <v>288</v>
      </c>
      <c r="B590" s="13">
        <v>9</v>
      </c>
      <c r="C590" s="20" t="s">
        <v>44</v>
      </c>
      <c r="D590" s="58">
        <v>81657432</v>
      </c>
      <c r="E590" s="5" t="s">
        <v>259</v>
      </c>
      <c r="F590" s="8" t="s">
        <v>52</v>
      </c>
      <c r="G590" s="8" t="s">
        <v>53</v>
      </c>
    </row>
    <row r="591" spans="1:7" x14ac:dyDescent="0.25">
      <c r="A591" s="13"/>
      <c r="B591" s="13"/>
      <c r="C591" s="9"/>
      <c r="D591" s="56"/>
      <c r="E591" s="5"/>
      <c r="F591" s="8"/>
      <c r="G591" s="8"/>
    </row>
    <row r="592" spans="1:7" ht="53.25" customHeight="1" x14ac:dyDescent="0.25">
      <c r="A592" s="13">
        <v>289</v>
      </c>
      <c r="B592" s="13">
        <v>10</v>
      </c>
      <c r="C592" s="20" t="s">
        <v>331</v>
      </c>
      <c r="D592" s="58">
        <v>81657435</v>
      </c>
      <c r="E592" s="5" t="s">
        <v>259</v>
      </c>
      <c r="F592" s="8" t="s">
        <v>52</v>
      </c>
      <c r="G592" s="8" t="s">
        <v>53</v>
      </c>
    </row>
    <row r="593" spans="1:7" x14ac:dyDescent="0.25">
      <c r="A593" s="13"/>
      <c r="B593" s="13"/>
      <c r="C593" s="9"/>
      <c r="D593" s="56"/>
      <c r="E593" s="5"/>
      <c r="F593" s="8"/>
      <c r="G593" s="8"/>
    </row>
    <row r="594" spans="1:7" x14ac:dyDescent="0.25">
      <c r="B594" s="10"/>
      <c r="C594" s="11"/>
      <c r="D594" s="63"/>
    </row>
    <row r="595" spans="1:7" x14ac:dyDescent="0.25">
      <c r="B595" s="10"/>
      <c r="C595" s="11"/>
      <c r="D595" s="63"/>
    </row>
    <row r="596" spans="1:7" x14ac:dyDescent="0.25">
      <c r="B596" s="10"/>
      <c r="C596" s="11"/>
      <c r="D596" s="63"/>
    </row>
    <row r="597" spans="1:7" x14ac:dyDescent="0.25">
      <c r="B597" s="10"/>
      <c r="C597" s="11"/>
      <c r="D597" s="63"/>
    </row>
    <row r="598" spans="1:7" x14ac:dyDescent="0.25">
      <c r="B598" s="10"/>
      <c r="C598" s="11"/>
      <c r="D598" s="63"/>
    </row>
    <row r="599" spans="1:7" x14ac:dyDescent="0.25">
      <c r="B599" s="10"/>
      <c r="C599" s="11"/>
      <c r="D599" s="63"/>
    </row>
    <row r="600" spans="1:7" x14ac:dyDescent="0.25">
      <c r="B600" s="10"/>
      <c r="C600" s="11"/>
      <c r="D600" s="63"/>
    </row>
    <row r="601" spans="1:7" x14ac:dyDescent="0.25">
      <c r="B601" s="10"/>
      <c r="C601" s="11"/>
      <c r="D601" s="63"/>
    </row>
    <row r="602" spans="1:7" x14ac:dyDescent="0.25">
      <c r="B602" s="10"/>
      <c r="C602" s="11"/>
      <c r="D602" s="63"/>
    </row>
    <row r="603" spans="1:7" x14ac:dyDescent="0.25">
      <c r="B603" s="10"/>
      <c r="C603" s="11"/>
      <c r="D603" s="63"/>
    </row>
    <row r="604" spans="1:7" x14ac:dyDescent="0.25">
      <c r="B604" s="10"/>
      <c r="C604" s="11"/>
      <c r="D604" s="63"/>
    </row>
    <row r="605" spans="1:7" x14ac:dyDescent="0.25">
      <c r="B605" s="10"/>
      <c r="C605" s="11"/>
      <c r="D605" s="63"/>
    </row>
    <row r="606" spans="1:7" x14ac:dyDescent="0.25">
      <c r="B606" s="10"/>
      <c r="C606" s="11"/>
      <c r="D606" s="63"/>
    </row>
    <row r="607" spans="1:7" x14ac:dyDescent="0.25">
      <c r="B607" s="10"/>
      <c r="C607" s="11"/>
      <c r="D607" s="63"/>
    </row>
    <row r="608" spans="1:7" x14ac:dyDescent="0.25">
      <c r="B608" s="10"/>
      <c r="C608" s="11"/>
      <c r="D608" s="63"/>
    </row>
    <row r="609" spans="2:4" x14ac:dyDescent="0.25">
      <c r="B609" s="10"/>
      <c r="C609" s="11"/>
      <c r="D609" s="63"/>
    </row>
    <row r="610" spans="2:4" x14ac:dyDescent="0.25">
      <c r="B610" s="10"/>
      <c r="C610" s="11"/>
      <c r="D610" s="63"/>
    </row>
    <row r="611" spans="2:4" x14ac:dyDescent="0.25">
      <c r="B611" s="10"/>
      <c r="C611" s="11"/>
      <c r="D611" s="63"/>
    </row>
    <row r="612" spans="2:4" x14ac:dyDescent="0.25">
      <c r="B612" s="10"/>
      <c r="C612" s="11"/>
      <c r="D612" s="63"/>
    </row>
    <row r="613" spans="2:4" x14ac:dyDescent="0.25">
      <c r="B613" s="10"/>
      <c r="C613" s="11"/>
      <c r="D613" s="63"/>
    </row>
    <row r="614" spans="2:4" x14ac:dyDescent="0.25">
      <c r="B614" s="10"/>
      <c r="C614" s="11"/>
      <c r="D614" s="63"/>
    </row>
    <row r="615" spans="2:4" x14ac:dyDescent="0.25">
      <c r="B615" s="10"/>
      <c r="C615" s="11"/>
      <c r="D615" s="63"/>
    </row>
    <row r="616" spans="2:4" x14ac:dyDescent="0.25">
      <c r="B616" s="10"/>
      <c r="C616" s="11"/>
      <c r="D616" s="63"/>
    </row>
    <row r="617" spans="2:4" x14ac:dyDescent="0.25">
      <c r="B617" s="10"/>
      <c r="C617" s="11"/>
      <c r="D617" s="63"/>
    </row>
    <row r="618" spans="2:4" x14ac:dyDescent="0.25">
      <c r="B618" s="10"/>
      <c r="C618" s="11"/>
      <c r="D618" s="63"/>
    </row>
    <row r="619" spans="2:4" x14ac:dyDescent="0.25">
      <c r="B619" s="10"/>
      <c r="C619" s="11"/>
      <c r="D619" s="63"/>
    </row>
    <row r="620" spans="2:4" x14ac:dyDescent="0.25">
      <c r="B620" s="10"/>
      <c r="C620" s="11"/>
      <c r="D620" s="63"/>
    </row>
    <row r="621" spans="2:4" x14ac:dyDescent="0.25">
      <c r="B621" s="10"/>
      <c r="C621" s="11"/>
      <c r="D621" s="63"/>
    </row>
    <row r="622" spans="2:4" x14ac:dyDescent="0.25">
      <c r="B622" s="10"/>
      <c r="C622" s="11"/>
      <c r="D622" s="63"/>
    </row>
    <row r="623" spans="2:4" x14ac:dyDescent="0.25">
      <c r="B623" s="10"/>
      <c r="C623" s="11"/>
      <c r="D623" s="63"/>
    </row>
    <row r="624" spans="2:4" x14ac:dyDescent="0.25">
      <c r="B624" s="10"/>
      <c r="C624" s="11"/>
      <c r="D624" s="63"/>
    </row>
    <row r="625" spans="2:4" x14ac:dyDescent="0.25">
      <c r="B625" s="10"/>
      <c r="C625" s="11"/>
      <c r="D625" s="63"/>
    </row>
    <row r="626" spans="2:4" x14ac:dyDescent="0.25">
      <c r="B626" s="10"/>
      <c r="C626" s="11"/>
      <c r="D626" s="63"/>
    </row>
    <row r="627" spans="2:4" x14ac:dyDescent="0.25">
      <c r="B627" s="10"/>
      <c r="C627" s="11"/>
      <c r="D627" s="63"/>
    </row>
    <row r="628" spans="2:4" x14ac:dyDescent="0.25">
      <c r="B628" s="10"/>
      <c r="C628" s="11"/>
      <c r="D628" s="63"/>
    </row>
    <row r="629" spans="2:4" x14ac:dyDescent="0.25">
      <c r="B629" s="10"/>
      <c r="C629" s="11"/>
      <c r="D629" s="63"/>
    </row>
    <row r="630" spans="2:4" x14ac:dyDescent="0.25">
      <c r="B630" s="10"/>
      <c r="C630" s="11"/>
      <c r="D630" s="63"/>
    </row>
    <row r="631" spans="2:4" x14ac:dyDescent="0.25">
      <c r="B631" s="10"/>
      <c r="C631" s="11"/>
      <c r="D631" s="63"/>
    </row>
    <row r="632" spans="2:4" x14ac:dyDescent="0.25">
      <c r="B632" s="10"/>
      <c r="C632" s="11"/>
      <c r="D632" s="63"/>
    </row>
    <row r="633" spans="2:4" x14ac:dyDescent="0.25">
      <c r="B633" s="10"/>
      <c r="C633" s="11"/>
      <c r="D633" s="63"/>
    </row>
    <row r="634" spans="2:4" x14ac:dyDescent="0.25">
      <c r="B634" s="10"/>
      <c r="C634" s="11"/>
      <c r="D634" s="63"/>
    </row>
    <row r="635" spans="2:4" x14ac:dyDescent="0.25">
      <c r="B635" s="10"/>
      <c r="C635" s="11"/>
      <c r="D635" s="63"/>
    </row>
    <row r="636" spans="2:4" x14ac:dyDescent="0.25">
      <c r="B636" s="10"/>
      <c r="C636" s="11"/>
      <c r="D636" s="63"/>
    </row>
    <row r="637" spans="2:4" x14ac:dyDescent="0.25">
      <c r="B637" s="10"/>
      <c r="C637" s="11"/>
      <c r="D637" s="63"/>
    </row>
    <row r="638" spans="2:4" x14ac:dyDescent="0.25">
      <c r="B638" s="10"/>
      <c r="C638" s="11"/>
      <c r="D638" s="63"/>
    </row>
    <row r="639" spans="2:4" x14ac:dyDescent="0.25">
      <c r="B639" s="10"/>
      <c r="C639" s="11"/>
      <c r="D639" s="63"/>
    </row>
    <row r="640" spans="2:4" x14ac:dyDescent="0.25">
      <c r="B640" s="10"/>
      <c r="C640" s="11"/>
      <c r="D640" s="63"/>
    </row>
    <row r="641" spans="2:4" x14ac:dyDescent="0.25">
      <c r="B641" s="10"/>
      <c r="C641" s="11"/>
      <c r="D641" s="63"/>
    </row>
    <row r="642" spans="2:4" x14ac:dyDescent="0.25">
      <c r="B642" s="10"/>
      <c r="C642" s="11"/>
      <c r="D642" s="63"/>
    </row>
    <row r="643" spans="2:4" x14ac:dyDescent="0.25">
      <c r="B643" s="10"/>
      <c r="C643" s="11"/>
      <c r="D643" s="63"/>
    </row>
    <row r="644" spans="2:4" x14ac:dyDescent="0.25">
      <c r="B644" s="10"/>
      <c r="C644" s="11"/>
      <c r="D644" s="63"/>
    </row>
    <row r="645" spans="2:4" x14ac:dyDescent="0.25">
      <c r="B645" s="10"/>
      <c r="C645" s="11"/>
      <c r="D645" s="63"/>
    </row>
    <row r="646" spans="2:4" x14ac:dyDescent="0.25">
      <c r="B646" s="10"/>
      <c r="C646" s="11"/>
      <c r="D646" s="63"/>
    </row>
    <row r="647" spans="2:4" x14ac:dyDescent="0.25">
      <c r="B647" s="10"/>
      <c r="C647" s="11"/>
      <c r="D647" s="63"/>
    </row>
    <row r="648" spans="2:4" x14ac:dyDescent="0.25">
      <c r="B648" s="10"/>
      <c r="C648" s="11"/>
      <c r="D648" s="63"/>
    </row>
    <row r="649" spans="2:4" x14ac:dyDescent="0.25">
      <c r="B649" s="10"/>
      <c r="C649" s="11"/>
      <c r="D649" s="63"/>
    </row>
    <row r="650" spans="2:4" x14ac:dyDescent="0.25">
      <c r="B650" s="10"/>
      <c r="C650" s="11"/>
      <c r="D650" s="63"/>
    </row>
    <row r="651" spans="2:4" x14ac:dyDescent="0.25">
      <c r="B651" s="10"/>
      <c r="C651" s="11"/>
      <c r="D651" s="63"/>
    </row>
    <row r="652" spans="2:4" x14ac:dyDescent="0.25">
      <c r="B652" s="10"/>
      <c r="C652" s="11"/>
      <c r="D652" s="63"/>
    </row>
    <row r="653" spans="2:4" x14ac:dyDescent="0.25">
      <c r="B653" s="10"/>
      <c r="C653" s="11"/>
      <c r="D653" s="63"/>
    </row>
    <row r="654" spans="2:4" x14ac:dyDescent="0.25">
      <c r="B654" s="10"/>
      <c r="C654" s="11"/>
      <c r="D654" s="63"/>
    </row>
    <row r="655" spans="2:4" x14ac:dyDescent="0.25">
      <c r="B655" s="10"/>
      <c r="C655" s="11"/>
      <c r="D655" s="63"/>
    </row>
    <row r="656" spans="2:4" x14ac:dyDescent="0.25">
      <c r="B656" s="10"/>
      <c r="C656" s="11"/>
      <c r="D656" s="63"/>
    </row>
    <row r="657" spans="2:4" x14ac:dyDescent="0.25">
      <c r="B657" s="10"/>
      <c r="C657" s="11"/>
      <c r="D657" s="63"/>
    </row>
    <row r="658" spans="2:4" x14ac:dyDescent="0.25">
      <c r="B658" s="10"/>
      <c r="C658" s="11"/>
      <c r="D658" s="63"/>
    </row>
    <row r="659" spans="2:4" x14ac:dyDescent="0.25">
      <c r="B659" s="10"/>
      <c r="C659" s="11"/>
      <c r="D659" s="63"/>
    </row>
    <row r="660" spans="2:4" x14ac:dyDescent="0.25">
      <c r="B660" s="10"/>
      <c r="C660" s="11"/>
      <c r="D660" s="63"/>
    </row>
    <row r="661" spans="2:4" x14ac:dyDescent="0.25">
      <c r="B661" s="10"/>
      <c r="C661" s="11"/>
      <c r="D661" s="63"/>
    </row>
    <row r="662" spans="2:4" x14ac:dyDescent="0.25">
      <c r="B662" s="10"/>
      <c r="C662" s="11"/>
      <c r="D662" s="63"/>
    </row>
    <row r="663" spans="2:4" x14ac:dyDescent="0.25">
      <c r="B663" s="10"/>
      <c r="C663" s="11"/>
      <c r="D663" s="63"/>
    </row>
    <row r="664" spans="2:4" x14ac:dyDescent="0.25">
      <c r="B664" s="10"/>
      <c r="C664" s="11"/>
      <c r="D664" s="63"/>
    </row>
    <row r="665" spans="2:4" x14ac:dyDescent="0.25">
      <c r="B665" s="10"/>
      <c r="C665" s="11"/>
      <c r="D665" s="63"/>
    </row>
    <row r="666" spans="2:4" x14ac:dyDescent="0.25">
      <c r="B666" s="10"/>
      <c r="C666" s="11"/>
      <c r="D666" s="63"/>
    </row>
    <row r="667" spans="2:4" x14ac:dyDescent="0.25">
      <c r="B667" s="10"/>
      <c r="C667" s="11"/>
      <c r="D667" s="63"/>
    </row>
    <row r="668" spans="2:4" x14ac:dyDescent="0.25">
      <c r="B668" s="10"/>
      <c r="C668" s="11"/>
      <c r="D668" s="63"/>
    </row>
    <row r="669" spans="2:4" x14ac:dyDescent="0.25">
      <c r="B669" s="10"/>
      <c r="C669" s="11"/>
      <c r="D669" s="63"/>
    </row>
    <row r="670" spans="2:4" x14ac:dyDescent="0.25">
      <c r="B670" s="10"/>
      <c r="C670" s="11"/>
      <c r="D670" s="63"/>
    </row>
    <row r="671" spans="2:4" x14ac:dyDescent="0.25">
      <c r="B671" s="10"/>
      <c r="C671" s="11"/>
      <c r="D671" s="63"/>
    </row>
    <row r="672" spans="2:4" x14ac:dyDescent="0.25">
      <c r="B672" s="10"/>
      <c r="C672" s="11"/>
      <c r="D672" s="63"/>
    </row>
    <row r="673" spans="2:4" x14ac:dyDescent="0.25">
      <c r="B673" s="10"/>
      <c r="C673" s="11"/>
      <c r="D673" s="63"/>
    </row>
    <row r="674" spans="2:4" x14ac:dyDescent="0.25">
      <c r="B674" s="10"/>
      <c r="C674" s="11"/>
      <c r="D674" s="63"/>
    </row>
    <row r="675" spans="2:4" x14ac:dyDescent="0.25">
      <c r="B675" s="10"/>
      <c r="C675" s="11"/>
      <c r="D675" s="63"/>
    </row>
    <row r="676" spans="2:4" x14ac:dyDescent="0.25">
      <c r="B676" s="10"/>
      <c r="C676" s="11"/>
      <c r="D676" s="63"/>
    </row>
    <row r="677" spans="2:4" x14ac:dyDescent="0.25">
      <c r="B677" s="10"/>
      <c r="C677" s="11"/>
      <c r="D677" s="63"/>
    </row>
    <row r="678" spans="2:4" x14ac:dyDescent="0.25">
      <c r="B678" s="10"/>
      <c r="C678" s="11"/>
      <c r="D678" s="63"/>
    </row>
    <row r="679" spans="2:4" x14ac:dyDescent="0.25">
      <c r="B679" s="10"/>
      <c r="C679" s="11"/>
      <c r="D679" s="63"/>
    </row>
    <row r="680" spans="2:4" x14ac:dyDescent="0.25">
      <c r="B680" s="10"/>
      <c r="C680" s="11"/>
      <c r="D680" s="63"/>
    </row>
    <row r="681" spans="2:4" x14ac:dyDescent="0.25">
      <c r="B681" s="10"/>
      <c r="C681" s="11"/>
      <c r="D681" s="63"/>
    </row>
    <row r="682" spans="2:4" x14ac:dyDescent="0.25">
      <c r="B682" s="10"/>
      <c r="C682" s="11"/>
      <c r="D682" s="63"/>
    </row>
    <row r="683" spans="2:4" x14ac:dyDescent="0.25">
      <c r="B683" s="10"/>
      <c r="C683" s="11"/>
      <c r="D683" s="63"/>
    </row>
    <row r="684" spans="2:4" x14ac:dyDescent="0.25">
      <c r="B684" s="10"/>
      <c r="C684" s="11"/>
      <c r="D684" s="63"/>
    </row>
    <row r="685" spans="2:4" x14ac:dyDescent="0.25">
      <c r="B685" s="10"/>
      <c r="C685" s="11"/>
      <c r="D685" s="63"/>
    </row>
    <row r="686" spans="2:4" x14ac:dyDescent="0.25">
      <c r="B686" s="10"/>
      <c r="C686" s="11"/>
      <c r="D686" s="63"/>
    </row>
    <row r="687" spans="2:4" x14ac:dyDescent="0.25">
      <c r="B687" s="10"/>
      <c r="C687" s="11"/>
      <c r="D687" s="63"/>
    </row>
    <row r="688" spans="2:4" x14ac:dyDescent="0.25">
      <c r="B688" s="10"/>
      <c r="C688" s="11"/>
      <c r="D688" s="63"/>
    </row>
    <row r="689" spans="2:4" x14ac:dyDescent="0.25">
      <c r="B689" s="10"/>
      <c r="C689" s="11"/>
      <c r="D689" s="63"/>
    </row>
    <row r="690" spans="2:4" x14ac:dyDescent="0.25">
      <c r="B690" s="10"/>
      <c r="C690" s="11"/>
      <c r="D690" s="63"/>
    </row>
    <row r="691" spans="2:4" x14ac:dyDescent="0.25">
      <c r="B691" s="10"/>
      <c r="C691" s="11"/>
      <c r="D691" s="63"/>
    </row>
    <row r="692" spans="2:4" x14ac:dyDescent="0.25">
      <c r="B692" s="10"/>
      <c r="C692" s="11"/>
      <c r="D692" s="63"/>
    </row>
    <row r="693" spans="2:4" x14ac:dyDescent="0.25">
      <c r="B693" s="10"/>
      <c r="C693" s="11"/>
      <c r="D693" s="63"/>
    </row>
    <row r="694" spans="2:4" x14ac:dyDescent="0.25">
      <c r="B694" s="10"/>
      <c r="C694" s="11"/>
      <c r="D694" s="63"/>
    </row>
    <row r="695" spans="2:4" x14ac:dyDescent="0.25">
      <c r="B695" s="10"/>
      <c r="C695" s="11"/>
      <c r="D695" s="63"/>
    </row>
    <row r="696" spans="2:4" x14ac:dyDescent="0.25">
      <c r="B696" s="10"/>
      <c r="C696" s="11"/>
      <c r="D696" s="63"/>
    </row>
    <row r="697" spans="2:4" x14ac:dyDescent="0.25">
      <c r="B697" s="10"/>
      <c r="C697" s="11"/>
      <c r="D697" s="63"/>
    </row>
    <row r="698" spans="2:4" x14ac:dyDescent="0.25">
      <c r="B698" s="10"/>
      <c r="C698" s="11"/>
      <c r="D698" s="63"/>
    </row>
    <row r="699" spans="2:4" x14ac:dyDescent="0.25">
      <c r="B699" s="10"/>
      <c r="C699" s="11"/>
      <c r="D699" s="63"/>
    </row>
    <row r="700" spans="2:4" x14ac:dyDescent="0.25">
      <c r="B700" s="10"/>
      <c r="C700" s="11"/>
      <c r="D700" s="63"/>
    </row>
    <row r="701" spans="2:4" x14ac:dyDescent="0.25">
      <c r="B701" s="10"/>
      <c r="C701" s="11"/>
      <c r="D701" s="63"/>
    </row>
    <row r="702" spans="2:4" x14ac:dyDescent="0.25">
      <c r="B702" s="10"/>
      <c r="C702" s="11"/>
      <c r="D702" s="63"/>
    </row>
    <row r="703" spans="2:4" x14ac:dyDescent="0.25">
      <c r="B703" s="10"/>
      <c r="C703" s="11"/>
      <c r="D703" s="63"/>
    </row>
    <row r="704" spans="2:4" x14ac:dyDescent="0.25">
      <c r="B704" s="10"/>
      <c r="C704" s="11"/>
      <c r="D704" s="63"/>
    </row>
    <row r="705" spans="2:4" x14ac:dyDescent="0.25">
      <c r="B705" s="10"/>
      <c r="C705" s="11"/>
      <c r="D705" s="63"/>
    </row>
    <row r="706" spans="2:4" x14ac:dyDescent="0.25">
      <c r="B706" s="10"/>
      <c r="C706" s="11"/>
      <c r="D706" s="63"/>
    </row>
    <row r="707" spans="2:4" x14ac:dyDescent="0.25">
      <c r="B707" s="10"/>
      <c r="C707" s="11"/>
      <c r="D707" s="63"/>
    </row>
    <row r="708" spans="2:4" x14ac:dyDescent="0.25">
      <c r="B708" s="10"/>
      <c r="C708" s="11"/>
      <c r="D708" s="63"/>
    </row>
    <row r="709" spans="2:4" x14ac:dyDescent="0.25">
      <c r="B709" s="10"/>
      <c r="C709" s="11"/>
      <c r="D709" s="63"/>
    </row>
    <row r="710" spans="2:4" x14ac:dyDescent="0.25">
      <c r="B710" s="10"/>
      <c r="C710" s="11"/>
      <c r="D710" s="63"/>
    </row>
    <row r="711" spans="2:4" x14ac:dyDescent="0.25">
      <c r="B711" s="10"/>
      <c r="C711" s="11"/>
      <c r="D711" s="63"/>
    </row>
    <row r="712" spans="2:4" x14ac:dyDescent="0.25">
      <c r="B712" s="10"/>
      <c r="C712" s="11"/>
      <c r="D712" s="63"/>
    </row>
    <row r="713" spans="2:4" x14ac:dyDescent="0.25">
      <c r="B713" s="10"/>
      <c r="C713" s="11"/>
      <c r="D713" s="63"/>
    </row>
    <row r="714" spans="2:4" x14ac:dyDescent="0.25">
      <c r="B714" s="10"/>
      <c r="C714" s="11"/>
      <c r="D714" s="63"/>
    </row>
    <row r="715" spans="2:4" x14ac:dyDescent="0.25">
      <c r="B715" s="10"/>
      <c r="C715" s="11"/>
      <c r="D715" s="63"/>
    </row>
    <row r="716" spans="2:4" x14ac:dyDescent="0.25">
      <c r="B716" s="10"/>
      <c r="C716" s="11"/>
      <c r="D716" s="63"/>
    </row>
    <row r="717" spans="2:4" x14ac:dyDescent="0.25">
      <c r="B717" s="10"/>
      <c r="C717" s="11"/>
      <c r="D717" s="63"/>
    </row>
    <row r="718" spans="2:4" x14ac:dyDescent="0.25">
      <c r="B718" s="10"/>
      <c r="C718" s="11"/>
      <c r="D718" s="63"/>
    </row>
    <row r="719" spans="2:4" x14ac:dyDescent="0.25">
      <c r="B719" s="10"/>
      <c r="C719" s="11"/>
      <c r="D719" s="63"/>
    </row>
    <row r="720" spans="2:4" x14ac:dyDescent="0.25">
      <c r="B720" s="10"/>
      <c r="C720" s="11"/>
      <c r="D720" s="63"/>
    </row>
    <row r="721" spans="2:4" x14ac:dyDescent="0.25">
      <c r="B721" s="10"/>
      <c r="C721" s="11"/>
      <c r="D721" s="63"/>
    </row>
    <row r="722" spans="2:4" x14ac:dyDescent="0.25">
      <c r="B722" s="10"/>
      <c r="C722" s="11"/>
      <c r="D722" s="63"/>
    </row>
    <row r="723" spans="2:4" x14ac:dyDescent="0.25">
      <c r="B723" s="10"/>
      <c r="C723" s="11"/>
      <c r="D723" s="63"/>
    </row>
    <row r="724" spans="2:4" x14ac:dyDescent="0.25">
      <c r="B724" s="10"/>
      <c r="C724" s="11"/>
      <c r="D724" s="63"/>
    </row>
    <row r="725" spans="2:4" x14ac:dyDescent="0.25">
      <c r="B725" s="10"/>
      <c r="C725" s="11"/>
      <c r="D725" s="63"/>
    </row>
    <row r="726" spans="2:4" x14ac:dyDescent="0.25">
      <c r="B726" s="10"/>
      <c r="C726" s="11"/>
      <c r="D726" s="63"/>
    </row>
    <row r="727" spans="2:4" x14ac:dyDescent="0.25">
      <c r="B727" s="10"/>
      <c r="C727" s="11"/>
      <c r="D727" s="63"/>
    </row>
    <row r="728" spans="2:4" x14ac:dyDescent="0.25">
      <c r="B728" s="10"/>
      <c r="C728" s="11"/>
      <c r="D728" s="63"/>
    </row>
    <row r="729" spans="2:4" x14ac:dyDescent="0.25">
      <c r="B729" s="10"/>
      <c r="C729" s="11"/>
      <c r="D729" s="63"/>
    </row>
    <row r="730" spans="2:4" x14ac:dyDescent="0.25">
      <c r="B730" s="10"/>
      <c r="C730" s="11"/>
      <c r="D730" s="63"/>
    </row>
    <row r="731" spans="2:4" x14ac:dyDescent="0.25">
      <c r="B731" s="10"/>
      <c r="C731" s="11"/>
      <c r="D731" s="63"/>
    </row>
    <row r="732" spans="2:4" x14ac:dyDescent="0.25">
      <c r="B732" s="10"/>
      <c r="C732" s="11"/>
      <c r="D732" s="63"/>
    </row>
    <row r="733" spans="2:4" x14ac:dyDescent="0.25">
      <c r="B733" s="10"/>
      <c r="C733" s="11"/>
      <c r="D733" s="63"/>
    </row>
    <row r="734" spans="2:4" x14ac:dyDescent="0.25">
      <c r="B734" s="10"/>
      <c r="C734" s="11"/>
      <c r="D734" s="63"/>
    </row>
    <row r="735" spans="2:4" x14ac:dyDescent="0.25">
      <c r="B735" s="10"/>
      <c r="C735" s="11"/>
      <c r="D735" s="63"/>
    </row>
    <row r="736" spans="2:4" x14ac:dyDescent="0.25">
      <c r="B736" s="10"/>
      <c r="C736" s="11"/>
      <c r="D736" s="63"/>
    </row>
    <row r="737" spans="2:4" x14ac:dyDescent="0.25">
      <c r="B737" s="10"/>
      <c r="C737" s="11"/>
      <c r="D737" s="63"/>
    </row>
    <row r="738" spans="2:4" x14ac:dyDescent="0.25">
      <c r="B738" s="10"/>
      <c r="C738" s="11"/>
      <c r="D738" s="63"/>
    </row>
    <row r="739" spans="2:4" x14ac:dyDescent="0.25">
      <c r="B739" s="10"/>
      <c r="C739" s="11"/>
      <c r="D739" s="63"/>
    </row>
    <row r="740" spans="2:4" x14ac:dyDescent="0.25">
      <c r="B740" s="10"/>
      <c r="C740" s="11"/>
      <c r="D740" s="63"/>
    </row>
    <row r="741" spans="2:4" x14ac:dyDescent="0.25">
      <c r="B741" s="10"/>
      <c r="C741" s="11"/>
      <c r="D741" s="63"/>
    </row>
    <row r="742" spans="2:4" x14ac:dyDescent="0.25">
      <c r="B742" s="10"/>
      <c r="C742" s="11"/>
      <c r="D742" s="63"/>
    </row>
    <row r="743" spans="2:4" x14ac:dyDescent="0.25">
      <c r="B743" s="10"/>
      <c r="C743" s="11"/>
      <c r="D743" s="63"/>
    </row>
    <row r="744" spans="2:4" x14ac:dyDescent="0.25">
      <c r="B744" s="10"/>
      <c r="C744" s="11"/>
      <c r="D744" s="63"/>
    </row>
    <row r="745" spans="2:4" x14ac:dyDescent="0.25">
      <c r="B745" s="10"/>
      <c r="C745" s="11"/>
      <c r="D745" s="63"/>
    </row>
    <row r="746" spans="2:4" x14ac:dyDescent="0.25">
      <c r="B746" s="10"/>
      <c r="C746" s="11"/>
      <c r="D746" s="63"/>
    </row>
    <row r="747" spans="2:4" x14ac:dyDescent="0.25">
      <c r="B747" s="10"/>
      <c r="C747" s="11"/>
      <c r="D747" s="63"/>
    </row>
    <row r="748" spans="2:4" x14ac:dyDescent="0.25">
      <c r="B748" s="10"/>
      <c r="C748" s="11"/>
      <c r="D748" s="63"/>
    </row>
    <row r="749" spans="2:4" x14ac:dyDescent="0.25">
      <c r="B749" s="10"/>
      <c r="C749" s="11"/>
      <c r="D749" s="63"/>
    </row>
    <row r="750" spans="2:4" x14ac:dyDescent="0.25">
      <c r="B750" s="10"/>
      <c r="C750" s="11"/>
      <c r="D750" s="63"/>
    </row>
    <row r="751" spans="2:4" x14ac:dyDescent="0.25">
      <c r="B751" s="10"/>
      <c r="C751" s="11"/>
      <c r="D751" s="63"/>
    </row>
    <row r="752" spans="2:4" x14ac:dyDescent="0.25">
      <c r="B752" s="10"/>
      <c r="C752" s="11"/>
      <c r="D752" s="63"/>
    </row>
    <row r="753" spans="2:4" x14ac:dyDescent="0.25">
      <c r="B753" s="10"/>
      <c r="C753" s="11"/>
      <c r="D753" s="63"/>
    </row>
    <row r="754" spans="2:4" x14ac:dyDescent="0.25">
      <c r="B754" s="10"/>
      <c r="C754" s="11"/>
      <c r="D754" s="63"/>
    </row>
    <row r="755" spans="2:4" x14ac:dyDescent="0.25">
      <c r="B755" s="10"/>
      <c r="C755" s="11"/>
      <c r="D755" s="63"/>
    </row>
    <row r="756" spans="2:4" x14ac:dyDescent="0.25">
      <c r="B756" s="10"/>
      <c r="C756" s="11"/>
      <c r="D756" s="63"/>
    </row>
    <row r="757" spans="2:4" x14ac:dyDescent="0.25">
      <c r="B757" s="10"/>
      <c r="C757" s="11"/>
      <c r="D757" s="63"/>
    </row>
    <row r="758" spans="2:4" x14ac:dyDescent="0.25">
      <c r="B758" s="10"/>
      <c r="C758" s="11"/>
      <c r="D758" s="63"/>
    </row>
    <row r="759" spans="2:4" x14ac:dyDescent="0.25">
      <c r="B759" s="10"/>
      <c r="C759" s="11"/>
      <c r="D759" s="63"/>
    </row>
    <row r="760" spans="2:4" x14ac:dyDescent="0.25">
      <c r="B760" s="10"/>
      <c r="C760" s="11"/>
      <c r="D760" s="63"/>
    </row>
    <row r="761" spans="2:4" x14ac:dyDescent="0.25">
      <c r="B761" s="10"/>
      <c r="C761" s="11"/>
      <c r="D761" s="63"/>
    </row>
    <row r="762" spans="2:4" x14ac:dyDescent="0.25">
      <c r="B762" s="10"/>
      <c r="C762" s="11"/>
      <c r="D762" s="63"/>
    </row>
    <row r="763" spans="2:4" x14ac:dyDescent="0.25">
      <c r="B763" s="10"/>
      <c r="C763" s="11"/>
      <c r="D763" s="63"/>
    </row>
    <row r="764" spans="2:4" x14ac:dyDescent="0.25">
      <c r="B764" s="10"/>
      <c r="C764" s="11"/>
      <c r="D764" s="63"/>
    </row>
    <row r="765" spans="2:4" x14ac:dyDescent="0.25">
      <c r="B765" s="10"/>
      <c r="C765" s="11"/>
      <c r="D765" s="63"/>
    </row>
    <row r="766" spans="2:4" x14ac:dyDescent="0.25">
      <c r="B766" s="10"/>
      <c r="C766" s="11"/>
      <c r="D766" s="63"/>
    </row>
    <row r="767" spans="2:4" x14ac:dyDescent="0.25">
      <c r="B767" s="10"/>
      <c r="C767" s="11"/>
      <c r="D767" s="63"/>
    </row>
    <row r="768" spans="2:4" x14ac:dyDescent="0.25">
      <c r="B768" s="10"/>
      <c r="C768" s="11"/>
      <c r="D768" s="63"/>
    </row>
    <row r="769" spans="2:4" x14ac:dyDescent="0.25">
      <c r="B769" s="10"/>
      <c r="C769" s="11"/>
      <c r="D769" s="63"/>
    </row>
    <row r="770" spans="2:4" x14ac:dyDescent="0.25">
      <c r="B770" s="10"/>
      <c r="C770" s="11"/>
      <c r="D770" s="63"/>
    </row>
    <row r="771" spans="2:4" x14ac:dyDescent="0.25">
      <c r="B771" s="10"/>
      <c r="C771" s="11"/>
      <c r="D771" s="63"/>
    </row>
    <row r="772" spans="2:4" x14ac:dyDescent="0.25">
      <c r="B772" s="10"/>
      <c r="C772" s="11"/>
      <c r="D772" s="63"/>
    </row>
    <row r="773" spans="2:4" x14ac:dyDescent="0.25">
      <c r="B773" s="10"/>
      <c r="C773" s="11"/>
      <c r="D773" s="63"/>
    </row>
    <row r="774" spans="2:4" x14ac:dyDescent="0.25">
      <c r="B774" s="10"/>
      <c r="C774" s="11"/>
      <c r="D774" s="63"/>
    </row>
    <row r="775" spans="2:4" x14ac:dyDescent="0.25">
      <c r="B775" s="10"/>
      <c r="C775" s="11"/>
      <c r="D775" s="63"/>
    </row>
    <row r="776" spans="2:4" x14ac:dyDescent="0.25">
      <c r="B776" s="10"/>
      <c r="C776" s="11"/>
      <c r="D776" s="63"/>
    </row>
    <row r="777" spans="2:4" x14ac:dyDescent="0.25">
      <c r="B777" s="10"/>
      <c r="C777" s="11"/>
      <c r="D777" s="63"/>
    </row>
    <row r="778" spans="2:4" x14ac:dyDescent="0.25">
      <c r="B778" s="10"/>
      <c r="C778" s="11"/>
      <c r="D778" s="63"/>
    </row>
    <row r="779" spans="2:4" x14ac:dyDescent="0.25">
      <c r="B779" s="10"/>
      <c r="C779" s="11"/>
      <c r="D779" s="63"/>
    </row>
    <row r="780" spans="2:4" x14ac:dyDescent="0.25">
      <c r="B780" s="10"/>
      <c r="C780" s="11"/>
      <c r="D780" s="63"/>
    </row>
    <row r="781" spans="2:4" x14ac:dyDescent="0.25">
      <c r="B781" s="10"/>
      <c r="C781" s="11"/>
      <c r="D781" s="63"/>
    </row>
    <row r="782" spans="2:4" x14ac:dyDescent="0.25">
      <c r="B782" s="10"/>
      <c r="C782" s="11"/>
      <c r="D782" s="63"/>
    </row>
    <row r="783" spans="2:4" x14ac:dyDescent="0.25">
      <c r="B783" s="10"/>
      <c r="C783" s="11"/>
      <c r="D783" s="63"/>
    </row>
    <row r="784" spans="2:4" x14ac:dyDescent="0.25">
      <c r="B784" s="10"/>
      <c r="C784" s="11"/>
      <c r="D784" s="63"/>
    </row>
    <row r="785" spans="2:4" x14ac:dyDescent="0.25">
      <c r="B785" s="10"/>
      <c r="C785" s="11"/>
      <c r="D785" s="63"/>
    </row>
    <row r="786" spans="2:4" x14ac:dyDescent="0.25">
      <c r="B786" s="10"/>
      <c r="C786" s="11"/>
      <c r="D786" s="63"/>
    </row>
    <row r="787" spans="2:4" x14ac:dyDescent="0.25">
      <c r="B787" s="10"/>
      <c r="C787" s="11"/>
      <c r="D787" s="63"/>
    </row>
    <row r="788" spans="2:4" x14ac:dyDescent="0.25">
      <c r="B788" s="10"/>
      <c r="C788" s="11"/>
      <c r="D788" s="63"/>
    </row>
    <row r="789" spans="2:4" x14ac:dyDescent="0.25">
      <c r="B789" s="10"/>
      <c r="C789" s="11"/>
      <c r="D789" s="63"/>
    </row>
    <row r="790" spans="2:4" x14ac:dyDescent="0.25">
      <c r="B790" s="10"/>
      <c r="C790" s="11"/>
      <c r="D790" s="63"/>
    </row>
    <row r="791" spans="2:4" x14ac:dyDescent="0.25">
      <c r="B791" s="10"/>
      <c r="C791" s="11"/>
      <c r="D791" s="63"/>
    </row>
    <row r="792" spans="2:4" x14ac:dyDescent="0.25">
      <c r="B792" s="10"/>
      <c r="C792" s="11"/>
      <c r="D792" s="63"/>
    </row>
    <row r="793" spans="2:4" x14ac:dyDescent="0.25">
      <c r="B793" s="10"/>
      <c r="C793" s="11"/>
      <c r="D793" s="63"/>
    </row>
    <row r="794" spans="2:4" x14ac:dyDescent="0.25">
      <c r="B794" s="10"/>
      <c r="C794" s="11"/>
      <c r="D794" s="63"/>
    </row>
    <row r="795" spans="2:4" x14ac:dyDescent="0.25">
      <c r="B795" s="10"/>
      <c r="C795" s="11"/>
      <c r="D795" s="63"/>
    </row>
    <row r="796" spans="2:4" x14ac:dyDescent="0.25">
      <c r="B796" s="10"/>
      <c r="C796" s="11"/>
      <c r="D796" s="63"/>
    </row>
    <row r="797" spans="2:4" x14ac:dyDescent="0.25">
      <c r="B797" s="10"/>
      <c r="C797" s="11"/>
      <c r="D797" s="63"/>
    </row>
    <row r="798" spans="2:4" x14ac:dyDescent="0.25">
      <c r="B798" s="10"/>
      <c r="C798" s="11"/>
      <c r="D798" s="63"/>
    </row>
    <row r="799" spans="2:4" x14ac:dyDescent="0.25">
      <c r="B799" s="10"/>
      <c r="C799" s="11"/>
      <c r="D799" s="63"/>
    </row>
    <row r="800" spans="2:4" x14ac:dyDescent="0.25">
      <c r="B800" s="10"/>
      <c r="C800" s="11"/>
      <c r="D800" s="63"/>
    </row>
    <row r="801" spans="2:4" x14ac:dyDescent="0.25">
      <c r="B801" s="10"/>
      <c r="C801" s="11"/>
      <c r="D801" s="63"/>
    </row>
    <row r="802" spans="2:4" x14ac:dyDescent="0.25">
      <c r="B802" s="10"/>
      <c r="C802" s="11"/>
      <c r="D802" s="63"/>
    </row>
    <row r="803" spans="2:4" x14ac:dyDescent="0.25">
      <c r="B803" s="10"/>
      <c r="C803" s="11"/>
      <c r="D803" s="63"/>
    </row>
    <row r="804" spans="2:4" x14ac:dyDescent="0.25">
      <c r="B804" s="10"/>
      <c r="C804" s="11"/>
      <c r="D804" s="63"/>
    </row>
    <row r="805" spans="2:4" x14ac:dyDescent="0.25">
      <c r="B805" s="10"/>
      <c r="C805" s="11"/>
      <c r="D805" s="63"/>
    </row>
    <row r="806" spans="2:4" x14ac:dyDescent="0.25">
      <c r="B806" s="10"/>
      <c r="C806" s="11"/>
      <c r="D806" s="63"/>
    </row>
    <row r="807" spans="2:4" x14ac:dyDescent="0.25">
      <c r="B807" s="10"/>
      <c r="C807" s="11"/>
      <c r="D807" s="63"/>
    </row>
    <row r="808" spans="2:4" x14ac:dyDescent="0.25">
      <c r="B808" s="10"/>
      <c r="C808" s="11"/>
      <c r="D808" s="63"/>
    </row>
    <row r="809" spans="2:4" x14ac:dyDescent="0.25">
      <c r="B809" s="10"/>
      <c r="C809" s="11"/>
      <c r="D809" s="63"/>
    </row>
    <row r="810" spans="2:4" x14ac:dyDescent="0.25">
      <c r="B810" s="10"/>
      <c r="C810" s="11"/>
      <c r="D810" s="63"/>
    </row>
    <row r="811" spans="2:4" x14ac:dyDescent="0.25">
      <c r="B811" s="10"/>
      <c r="C811" s="11"/>
      <c r="D811" s="63"/>
    </row>
    <row r="812" spans="2:4" x14ac:dyDescent="0.25">
      <c r="B812" s="10"/>
      <c r="C812" s="11"/>
      <c r="D812" s="63"/>
    </row>
    <row r="813" spans="2:4" x14ac:dyDescent="0.25">
      <c r="B813" s="10"/>
      <c r="C813" s="11"/>
      <c r="D813" s="63"/>
    </row>
    <row r="814" spans="2:4" x14ac:dyDescent="0.25">
      <c r="B814" s="10"/>
      <c r="C814" s="11"/>
      <c r="D814" s="63"/>
    </row>
    <row r="815" spans="2:4" x14ac:dyDescent="0.25">
      <c r="B815" s="10"/>
      <c r="C815" s="11"/>
      <c r="D815" s="63"/>
    </row>
    <row r="816" spans="2:4" x14ac:dyDescent="0.25">
      <c r="B816" s="10"/>
      <c r="C816" s="11"/>
      <c r="D816" s="63"/>
    </row>
    <row r="817" spans="2:4" x14ac:dyDescent="0.25">
      <c r="B817" s="10"/>
      <c r="C817" s="11"/>
      <c r="D817" s="63"/>
    </row>
    <row r="818" spans="2:4" x14ac:dyDescent="0.25">
      <c r="B818" s="10"/>
      <c r="C818" s="11"/>
      <c r="D818" s="63"/>
    </row>
    <row r="819" spans="2:4" x14ac:dyDescent="0.25">
      <c r="B819" s="10"/>
      <c r="C819" s="11"/>
      <c r="D819" s="63"/>
    </row>
    <row r="820" spans="2:4" x14ac:dyDescent="0.25">
      <c r="B820" s="10"/>
      <c r="C820" s="11"/>
      <c r="D820" s="63"/>
    </row>
    <row r="821" spans="2:4" x14ac:dyDescent="0.25">
      <c r="B821" s="10"/>
      <c r="C821" s="11"/>
      <c r="D821" s="63"/>
    </row>
    <row r="822" spans="2:4" x14ac:dyDescent="0.25">
      <c r="B822" s="10"/>
      <c r="C822" s="11"/>
      <c r="D822" s="63"/>
    </row>
    <row r="823" spans="2:4" x14ac:dyDescent="0.25">
      <c r="B823" s="10"/>
      <c r="C823" s="11"/>
      <c r="D823" s="63"/>
    </row>
    <row r="824" spans="2:4" x14ac:dyDescent="0.25">
      <c r="B824" s="10"/>
      <c r="C824" s="11"/>
      <c r="D824" s="63"/>
    </row>
    <row r="825" spans="2:4" x14ac:dyDescent="0.25">
      <c r="B825" s="10"/>
      <c r="C825" s="11"/>
      <c r="D825" s="63"/>
    </row>
    <row r="826" spans="2:4" x14ac:dyDescent="0.25">
      <c r="B826" s="10"/>
      <c r="C826" s="11"/>
      <c r="D826" s="63"/>
    </row>
    <row r="827" spans="2:4" x14ac:dyDescent="0.25">
      <c r="B827" s="10"/>
      <c r="C827" s="11"/>
      <c r="D827" s="63"/>
    </row>
    <row r="828" spans="2:4" x14ac:dyDescent="0.25">
      <c r="B828" s="10"/>
      <c r="C828" s="11"/>
      <c r="D828" s="63"/>
    </row>
    <row r="829" spans="2:4" x14ac:dyDescent="0.25">
      <c r="B829" s="10"/>
      <c r="C829" s="11"/>
      <c r="D829" s="63"/>
    </row>
    <row r="830" spans="2:4" x14ac:dyDescent="0.25">
      <c r="B830" s="10"/>
      <c r="C830" s="11"/>
      <c r="D830" s="63"/>
    </row>
    <row r="831" spans="2:4" x14ac:dyDescent="0.25">
      <c r="B831" s="10"/>
      <c r="C831" s="11"/>
      <c r="D831" s="63"/>
    </row>
    <row r="832" spans="2:4" x14ac:dyDescent="0.25">
      <c r="B832" s="10"/>
      <c r="C832" s="11"/>
      <c r="D832" s="63"/>
    </row>
    <row r="833" spans="2:4" x14ac:dyDescent="0.25">
      <c r="B833" s="10"/>
      <c r="C833" s="11"/>
      <c r="D833" s="63"/>
    </row>
    <row r="834" spans="2:4" x14ac:dyDescent="0.25">
      <c r="B834" s="10"/>
      <c r="C834" s="11"/>
      <c r="D834" s="63"/>
    </row>
    <row r="835" spans="2:4" x14ac:dyDescent="0.25">
      <c r="B835" s="10"/>
      <c r="C835" s="11"/>
      <c r="D835" s="63"/>
    </row>
    <row r="836" spans="2:4" x14ac:dyDescent="0.25">
      <c r="B836" s="10"/>
      <c r="C836" s="11"/>
      <c r="D836" s="63"/>
    </row>
    <row r="837" spans="2:4" x14ac:dyDescent="0.25">
      <c r="B837" s="10"/>
      <c r="C837" s="11"/>
      <c r="D837" s="63"/>
    </row>
    <row r="838" spans="2:4" x14ac:dyDescent="0.25">
      <c r="B838" s="10"/>
      <c r="C838" s="11"/>
      <c r="D838" s="63"/>
    </row>
    <row r="839" spans="2:4" x14ac:dyDescent="0.25">
      <c r="B839" s="10"/>
      <c r="C839" s="11"/>
      <c r="D839" s="63"/>
    </row>
    <row r="840" spans="2:4" x14ac:dyDescent="0.25">
      <c r="B840" s="10"/>
      <c r="C840" s="11"/>
      <c r="D840" s="63"/>
    </row>
    <row r="841" spans="2:4" x14ac:dyDescent="0.25">
      <c r="B841" s="10"/>
      <c r="C841" s="11"/>
      <c r="D841" s="63"/>
    </row>
    <row r="842" spans="2:4" x14ac:dyDescent="0.25">
      <c r="B842" s="10"/>
      <c r="C842" s="11"/>
      <c r="D842" s="63"/>
    </row>
    <row r="843" spans="2:4" x14ac:dyDescent="0.25">
      <c r="B843" s="10"/>
      <c r="C843" s="11"/>
      <c r="D843" s="63"/>
    </row>
    <row r="844" spans="2:4" x14ac:dyDescent="0.25">
      <c r="B844" s="10"/>
      <c r="C844" s="11"/>
      <c r="D844" s="63"/>
    </row>
    <row r="845" spans="2:4" x14ac:dyDescent="0.25">
      <c r="B845" s="10"/>
      <c r="C845" s="11"/>
      <c r="D845" s="63"/>
    </row>
    <row r="846" spans="2:4" x14ac:dyDescent="0.25">
      <c r="B846" s="10"/>
      <c r="C846" s="11"/>
      <c r="D846" s="63"/>
    </row>
    <row r="847" spans="2:4" x14ac:dyDescent="0.25">
      <c r="B847" s="10"/>
      <c r="C847" s="11"/>
      <c r="D847" s="63"/>
    </row>
    <row r="848" spans="2:4" x14ac:dyDescent="0.25">
      <c r="B848" s="10"/>
      <c r="C848" s="11"/>
      <c r="D848" s="63"/>
    </row>
    <row r="849" spans="2:4" x14ac:dyDescent="0.25">
      <c r="B849" s="10"/>
      <c r="C849" s="11"/>
      <c r="D849" s="63"/>
    </row>
    <row r="850" spans="2:4" x14ac:dyDescent="0.25">
      <c r="B850" s="10"/>
      <c r="C850" s="11"/>
      <c r="D850" s="63"/>
    </row>
    <row r="851" spans="2:4" x14ac:dyDescent="0.25">
      <c r="B851" s="10"/>
      <c r="C851" s="11"/>
      <c r="D851" s="63"/>
    </row>
    <row r="852" spans="2:4" x14ac:dyDescent="0.25">
      <c r="B852" s="10"/>
      <c r="C852" s="11"/>
      <c r="D852" s="63"/>
    </row>
    <row r="853" spans="2:4" x14ac:dyDescent="0.25">
      <c r="B853" s="10"/>
      <c r="C853" s="11"/>
      <c r="D853" s="63"/>
    </row>
    <row r="854" spans="2:4" x14ac:dyDescent="0.25">
      <c r="B854" s="10"/>
      <c r="C854" s="11"/>
      <c r="D854" s="63"/>
    </row>
    <row r="855" spans="2:4" x14ac:dyDescent="0.25">
      <c r="B855" s="10"/>
      <c r="C855" s="11"/>
      <c r="D855" s="63"/>
    </row>
    <row r="856" spans="2:4" x14ac:dyDescent="0.25">
      <c r="B856" s="10"/>
      <c r="C856" s="11"/>
      <c r="D856" s="63"/>
    </row>
    <row r="857" spans="2:4" x14ac:dyDescent="0.25">
      <c r="B857" s="10"/>
      <c r="C857" s="11"/>
      <c r="D857" s="63"/>
    </row>
    <row r="858" spans="2:4" x14ac:dyDescent="0.25">
      <c r="B858" s="10"/>
      <c r="C858" s="11"/>
      <c r="D858" s="63"/>
    </row>
    <row r="859" spans="2:4" x14ac:dyDescent="0.25">
      <c r="B859" s="10"/>
      <c r="C859" s="11"/>
      <c r="D859" s="63"/>
    </row>
    <row r="860" spans="2:4" x14ac:dyDescent="0.25">
      <c r="B860" s="10"/>
      <c r="C860" s="11"/>
      <c r="D860" s="63"/>
    </row>
    <row r="861" spans="2:4" x14ac:dyDescent="0.25">
      <c r="B861" s="10"/>
      <c r="C861" s="11"/>
      <c r="D861" s="63"/>
    </row>
    <row r="862" spans="2:4" x14ac:dyDescent="0.25">
      <c r="B862" s="10"/>
      <c r="C862" s="11"/>
      <c r="D862" s="63"/>
    </row>
    <row r="863" spans="2:4" x14ac:dyDescent="0.25">
      <c r="B863" s="10"/>
      <c r="C863" s="11"/>
      <c r="D863" s="63"/>
    </row>
    <row r="864" spans="2:4" x14ac:dyDescent="0.25">
      <c r="B864" s="10"/>
      <c r="C864" s="11"/>
      <c r="D864" s="63"/>
    </row>
    <row r="865" spans="2:4" x14ac:dyDescent="0.25">
      <c r="B865" s="10"/>
      <c r="C865" s="11"/>
      <c r="D865" s="63"/>
    </row>
    <row r="866" spans="2:4" x14ac:dyDescent="0.25">
      <c r="B866" s="10"/>
      <c r="C866" s="11"/>
      <c r="D866" s="63"/>
    </row>
    <row r="867" spans="2:4" x14ac:dyDescent="0.25">
      <c r="B867" s="10"/>
      <c r="C867" s="11"/>
      <c r="D867" s="63"/>
    </row>
    <row r="868" spans="2:4" x14ac:dyDescent="0.25">
      <c r="B868" s="10"/>
      <c r="C868" s="11"/>
      <c r="D868" s="63"/>
    </row>
    <row r="869" spans="2:4" x14ac:dyDescent="0.25">
      <c r="B869" s="10"/>
      <c r="C869" s="11"/>
      <c r="D869" s="63"/>
    </row>
    <row r="870" spans="2:4" x14ac:dyDescent="0.25">
      <c r="B870" s="10"/>
      <c r="C870" s="11"/>
      <c r="D870" s="63"/>
    </row>
    <row r="871" spans="2:4" x14ac:dyDescent="0.25">
      <c r="B871" s="10"/>
      <c r="C871" s="11"/>
      <c r="D871" s="63"/>
    </row>
    <row r="872" spans="2:4" x14ac:dyDescent="0.25">
      <c r="B872" s="10"/>
      <c r="C872" s="11"/>
      <c r="D872" s="63"/>
    </row>
    <row r="873" spans="2:4" x14ac:dyDescent="0.25">
      <c r="B873" s="10"/>
      <c r="C873" s="11"/>
      <c r="D873" s="63"/>
    </row>
    <row r="874" spans="2:4" x14ac:dyDescent="0.25">
      <c r="B874" s="10"/>
      <c r="C874" s="11"/>
      <c r="D874" s="63"/>
    </row>
    <row r="875" spans="2:4" x14ac:dyDescent="0.25">
      <c r="B875" s="10"/>
      <c r="C875" s="11"/>
      <c r="D875" s="63"/>
    </row>
    <row r="876" spans="2:4" x14ac:dyDescent="0.25">
      <c r="B876" s="10"/>
      <c r="C876" s="11"/>
      <c r="D876" s="63"/>
    </row>
    <row r="877" spans="2:4" x14ac:dyDescent="0.25">
      <c r="B877" s="10"/>
      <c r="C877" s="11"/>
      <c r="D877" s="63"/>
    </row>
    <row r="878" spans="2:4" x14ac:dyDescent="0.25">
      <c r="B878" s="10"/>
      <c r="C878" s="11"/>
      <c r="D878" s="63"/>
    </row>
    <row r="879" spans="2:4" x14ac:dyDescent="0.25">
      <c r="B879" s="10"/>
      <c r="C879" s="11"/>
      <c r="D879" s="63"/>
    </row>
    <row r="880" spans="2:4" x14ac:dyDescent="0.25">
      <c r="B880" s="10"/>
      <c r="C880" s="11"/>
      <c r="D880" s="63"/>
    </row>
    <row r="881" spans="2:4" x14ac:dyDescent="0.25">
      <c r="B881" s="10"/>
      <c r="C881" s="11"/>
      <c r="D881" s="63"/>
    </row>
    <row r="882" spans="2:4" x14ac:dyDescent="0.25">
      <c r="B882" s="10"/>
      <c r="C882" s="11"/>
      <c r="D882" s="63"/>
    </row>
    <row r="883" spans="2:4" x14ac:dyDescent="0.25">
      <c r="B883" s="10"/>
      <c r="C883" s="11"/>
      <c r="D883" s="63"/>
    </row>
    <row r="884" spans="2:4" x14ac:dyDescent="0.25">
      <c r="B884" s="10"/>
      <c r="C884" s="11"/>
      <c r="D884" s="63"/>
    </row>
    <row r="885" spans="2:4" x14ac:dyDescent="0.25">
      <c r="B885" s="10"/>
      <c r="C885" s="11"/>
      <c r="D885" s="63"/>
    </row>
    <row r="886" spans="2:4" x14ac:dyDescent="0.25">
      <c r="B886" s="10"/>
      <c r="C886" s="11"/>
      <c r="D886" s="63"/>
    </row>
    <row r="887" spans="2:4" x14ac:dyDescent="0.25">
      <c r="B887" s="10"/>
      <c r="C887" s="11"/>
      <c r="D887" s="63"/>
    </row>
    <row r="888" spans="2:4" x14ac:dyDescent="0.25">
      <c r="B888" s="10"/>
      <c r="C888" s="11"/>
      <c r="D888" s="63"/>
    </row>
    <row r="889" spans="2:4" x14ac:dyDescent="0.25">
      <c r="B889" s="10"/>
      <c r="C889" s="11"/>
      <c r="D889" s="63"/>
    </row>
    <row r="890" spans="2:4" x14ac:dyDescent="0.25">
      <c r="B890" s="10"/>
      <c r="C890" s="11"/>
      <c r="D890" s="63"/>
    </row>
    <row r="891" spans="2:4" x14ac:dyDescent="0.25">
      <c r="B891" s="10"/>
      <c r="C891" s="11"/>
      <c r="D891" s="63"/>
    </row>
    <row r="892" spans="2:4" x14ac:dyDescent="0.25">
      <c r="B892" s="10"/>
      <c r="C892" s="11"/>
      <c r="D892" s="63"/>
    </row>
    <row r="893" spans="2:4" x14ac:dyDescent="0.25">
      <c r="B893" s="10"/>
      <c r="C893" s="11"/>
      <c r="D893" s="63"/>
    </row>
    <row r="894" spans="2:4" x14ac:dyDescent="0.25">
      <c r="B894" s="10"/>
      <c r="C894" s="11"/>
      <c r="D894" s="63"/>
    </row>
    <row r="895" spans="2:4" x14ac:dyDescent="0.25">
      <c r="B895" s="10"/>
      <c r="C895" s="11"/>
      <c r="D895" s="63"/>
    </row>
    <row r="896" spans="2:4" x14ac:dyDescent="0.25">
      <c r="B896" s="10"/>
      <c r="C896" s="11"/>
      <c r="D896" s="63"/>
    </row>
    <row r="897" spans="2:4" x14ac:dyDescent="0.25">
      <c r="B897" s="10"/>
      <c r="C897" s="11"/>
      <c r="D897" s="63"/>
    </row>
    <row r="898" spans="2:4" x14ac:dyDescent="0.25">
      <c r="B898" s="10"/>
      <c r="C898" s="11"/>
      <c r="D898" s="63"/>
    </row>
    <row r="899" spans="2:4" x14ac:dyDescent="0.25">
      <c r="B899" s="10"/>
      <c r="C899" s="11"/>
      <c r="D899" s="63"/>
    </row>
    <row r="900" spans="2:4" x14ac:dyDescent="0.25">
      <c r="B900" s="10"/>
      <c r="C900" s="11"/>
      <c r="D900" s="63"/>
    </row>
    <row r="901" spans="2:4" x14ac:dyDescent="0.25">
      <c r="B901" s="10"/>
      <c r="C901" s="11"/>
      <c r="D901" s="63"/>
    </row>
    <row r="902" spans="2:4" x14ac:dyDescent="0.25">
      <c r="B902" s="10"/>
      <c r="C902" s="11"/>
      <c r="D902" s="63"/>
    </row>
    <row r="903" spans="2:4" x14ac:dyDescent="0.25">
      <c r="B903" s="10"/>
      <c r="C903" s="11"/>
      <c r="D903" s="63"/>
    </row>
    <row r="904" spans="2:4" x14ac:dyDescent="0.25">
      <c r="B904" s="10"/>
      <c r="C904" s="11"/>
      <c r="D904" s="63"/>
    </row>
    <row r="905" spans="2:4" x14ac:dyDescent="0.25">
      <c r="B905" s="10"/>
      <c r="C905" s="11"/>
      <c r="D905" s="63"/>
    </row>
    <row r="906" spans="2:4" x14ac:dyDescent="0.25">
      <c r="B906" s="10"/>
      <c r="C906" s="11"/>
      <c r="D906" s="63"/>
    </row>
    <row r="907" spans="2:4" x14ac:dyDescent="0.25">
      <c r="B907" s="10"/>
      <c r="C907" s="11"/>
      <c r="D907" s="63"/>
    </row>
    <row r="908" spans="2:4" x14ac:dyDescent="0.25">
      <c r="B908" s="10"/>
      <c r="C908" s="11"/>
      <c r="D908" s="63"/>
    </row>
    <row r="909" spans="2:4" x14ac:dyDescent="0.25">
      <c r="B909" s="10"/>
      <c r="C909" s="11"/>
      <c r="D909" s="63"/>
    </row>
    <row r="910" spans="2:4" x14ac:dyDescent="0.25">
      <c r="B910" s="10"/>
      <c r="C910" s="11"/>
      <c r="D910" s="63"/>
    </row>
    <row r="911" spans="2:4" x14ac:dyDescent="0.25">
      <c r="B911" s="10"/>
      <c r="C911" s="11"/>
      <c r="D911" s="63"/>
    </row>
    <row r="912" spans="2:4" x14ac:dyDescent="0.25">
      <c r="B912" s="10"/>
      <c r="C912" s="11"/>
      <c r="D912" s="63"/>
    </row>
    <row r="913" spans="2:4" x14ac:dyDescent="0.25">
      <c r="B913" s="10"/>
      <c r="C913" s="11"/>
      <c r="D913" s="63"/>
    </row>
    <row r="914" spans="2:4" x14ac:dyDescent="0.25">
      <c r="B914" s="10"/>
      <c r="C914" s="11"/>
      <c r="D914" s="63"/>
    </row>
    <row r="915" spans="2:4" x14ac:dyDescent="0.25">
      <c r="B915" s="10"/>
      <c r="C915" s="11"/>
      <c r="D915" s="63"/>
    </row>
    <row r="916" spans="2:4" x14ac:dyDescent="0.25">
      <c r="B916" s="10"/>
      <c r="C916" s="11"/>
      <c r="D916" s="63"/>
    </row>
    <row r="917" spans="2:4" x14ac:dyDescent="0.25">
      <c r="B917" s="10"/>
      <c r="C917" s="11"/>
      <c r="D917" s="63"/>
    </row>
    <row r="918" spans="2:4" x14ac:dyDescent="0.25">
      <c r="B918" s="10"/>
      <c r="C918" s="11"/>
      <c r="D918" s="63"/>
    </row>
    <row r="919" spans="2:4" x14ac:dyDescent="0.25">
      <c r="B919" s="10"/>
      <c r="C919" s="11"/>
      <c r="D919" s="63"/>
    </row>
    <row r="920" spans="2:4" x14ac:dyDescent="0.25">
      <c r="B920" s="10"/>
      <c r="C920" s="11"/>
      <c r="D920" s="63"/>
    </row>
    <row r="921" spans="2:4" x14ac:dyDescent="0.25">
      <c r="B921" s="10"/>
      <c r="C921" s="11"/>
      <c r="D921" s="63"/>
    </row>
    <row r="922" spans="2:4" x14ac:dyDescent="0.25">
      <c r="B922" s="10"/>
      <c r="C922" s="11"/>
      <c r="D922" s="63"/>
    </row>
    <row r="923" spans="2:4" x14ac:dyDescent="0.25">
      <c r="B923" s="10"/>
      <c r="C923" s="11"/>
      <c r="D923" s="63"/>
    </row>
    <row r="924" spans="2:4" x14ac:dyDescent="0.25">
      <c r="B924" s="10"/>
      <c r="C924" s="11"/>
      <c r="D924" s="63"/>
    </row>
    <row r="925" spans="2:4" x14ac:dyDescent="0.25">
      <c r="B925" s="10"/>
      <c r="C925" s="11"/>
      <c r="D925" s="63"/>
    </row>
    <row r="926" spans="2:4" x14ac:dyDescent="0.25">
      <c r="B926" s="10"/>
      <c r="C926" s="11"/>
      <c r="D926" s="63"/>
    </row>
    <row r="927" spans="2:4" x14ac:dyDescent="0.25">
      <c r="B927" s="10"/>
      <c r="C927" s="11"/>
      <c r="D927" s="63"/>
    </row>
    <row r="928" spans="2:4" x14ac:dyDescent="0.25">
      <c r="B928" s="10"/>
      <c r="C928" s="11"/>
      <c r="D928" s="63"/>
    </row>
    <row r="929" spans="2:4" x14ac:dyDescent="0.25">
      <c r="B929" s="10"/>
      <c r="C929" s="11"/>
      <c r="D929" s="63"/>
    </row>
    <row r="930" spans="2:4" x14ac:dyDescent="0.25">
      <c r="B930" s="10"/>
      <c r="C930" s="11"/>
      <c r="D930" s="63"/>
    </row>
    <row r="931" spans="2:4" x14ac:dyDescent="0.25">
      <c r="B931" s="10"/>
      <c r="C931" s="11"/>
      <c r="D931" s="63"/>
    </row>
    <row r="932" spans="2:4" x14ac:dyDescent="0.25">
      <c r="B932" s="10"/>
      <c r="C932" s="11"/>
      <c r="D932" s="63"/>
    </row>
    <row r="933" spans="2:4" x14ac:dyDescent="0.25">
      <c r="B933" s="10"/>
      <c r="C933" s="11"/>
      <c r="D933" s="63"/>
    </row>
    <row r="934" spans="2:4" x14ac:dyDescent="0.25">
      <c r="B934" s="10"/>
      <c r="C934" s="11"/>
      <c r="D934" s="63"/>
    </row>
    <row r="935" spans="2:4" x14ac:dyDescent="0.25">
      <c r="B935" s="10"/>
      <c r="C935" s="11"/>
      <c r="D935" s="63"/>
    </row>
    <row r="936" spans="2:4" x14ac:dyDescent="0.25">
      <c r="B936" s="10"/>
      <c r="C936" s="11"/>
      <c r="D936" s="63"/>
    </row>
    <row r="937" spans="2:4" x14ac:dyDescent="0.25">
      <c r="B937" s="10"/>
      <c r="C937" s="11"/>
      <c r="D937" s="63"/>
    </row>
    <row r="938" spans="2:4" x14ac:dyDescent="0.25">
      <c r="B938" s="10"/>
      <c r="C938" s="11"/>
      <c r="D938" s="63"/>
    </row>
    <row r="939" spans="2:4" x14ac:dyDescent="0.25">
      <c r="B939" s="10"/>
      <c r="C939" s="11"/>
      <c r="D939" s="63"/>
    </row>
    <row r="940" spans="2:4" x14ac:dyDescent="0.25">
      <c r="B940" s="10"/>
      <c r="C940" s="11"/>
      <c r="D940" s="63"/>
    </row>
    <row r="941" spans="2:4" x14ac:dyDescent="0.25">
      <c r="B941" s="10"/>
      <c r="C941" s="11"/>
      <c r="D941" s="63"/>
    </row>
    <row r="942" spans="2:4" x14ac:dyDescent="0.25">
      <c r="B942" s="10"/>
      <c r="C942" s="11"/>
      <c r="D942" s="63"/>
    </row>
    <row r="943" spans="2:4" x14ac:dyDescent="0.25">
      <c r="B943" s="10"/>
      <c r="C943" s="11"/>
      <c r="D943" s="63"/>
    </row>
    <row r="944" spans="2:4" x14ac:dyDescent="0.25">
      <c r="B944" s="10"/>
      <c r="C944" s="11"/>
      <c r="D944" s="63"/>
    </row>
    <row r="945" spans="2:4" x14ac:dyDescent="0.25">
      <c r="B945" s="10"/>
      <c r="C945" s="11"/>
      <c r="D945" s="63"/>
    </row>
    <row r="946" spans="2:4" x14ac:dyDescent="0.25">
      <c r="B946" s="10"/>
      <c r="C946" s="11"/>
      <c r="D946" s="63"/>
    </row>
    <row r="947" spans="2:4" x14ac:dyDescent="0.25">
      <c r="B947" s="10"/>
      <c r="C947" s="11"/>
      <c r="D947" s="63"/>
    </row>
    <row r="948" spans="2:4" x14ac:dyDescent="0.25">
      <c r="B948" s="10"/>
      <c r="C948" s="11"/>
      <c r="D948" s="63"/>
    </row>
    <row r="949" spans="2:4" x14ac:dyDescent="0.25">
      <c r="B949" s="10"/>
      <c r="C949" s="11"/>
      <c r="D949" s="63"/>
    </row>
    <row r="950" spans="2:4" x14ac:dyDescent="0.25">
      <c r="B950" s="10"/>
      <c r="C950" s="11"/>
      <c r="D950" s="63"/>
    </row>
    <row r="951" spans="2:4" x14ac:dyDescent="0.25">
      <c r="B951" s="10"/>
      <c r="C951" s="11"/>
      <c r="D951" s="63"/>
    </row>
    <row r="952" spans="2:4" x14ac:dyDescent="0.25">
      <c r="B952" s="10"/>
      <c r="C952" s="11"/>
      <c r="D952" s="63"/>
    </row>
    <row r="953" spans="2:4" x14ac:dyDescent="0.25">
      <c r="B953" s="10"/>
      <c r="C953" s="11"/>
      <c r="D953" s="63"/>
    </row>
    <row r="954" spans="2:4" x14ac:dyDescent="0.25">
      <c r="B954" s="10"/>
      <c r="C954" s="11"/>
      <c r="D954" s="63"/>
    </row>
    <row r="955" spans="2:4" x14ac:dyDescent="0.25">
      <c r="B955" s="10"/>
      <c r="C955" s="11"/>
      <c r="D955" s="63"/>
    </row>
    <row r="956" spans="2:4" x14ac:dyDescent="0.25">
      <c r="B956" s="10"/>
      <c r="C956" s="11"/>
      <c r="D956" s="63"/>
    </row>
    <row r="957" spans="2:4" x14ac:dyDescent="0.25">
      <c r="B957" s="10"/>
      <c r="C957" s="11"/>
      <c r="D957" s="63"/>
    </row>
    <row r="958" spans="2:4" x14ac:dyDescent="0.25">
      <c r="B958" s="10"/>
      <c r="C958" s="11"/>
      <c r="D958" s="63"/>
    </row>
    <row r="959" spans="2:4" x14ac:dyDescent="0.25">
      <c r="B959" s="10"/>
      <c r="C959" s="11"/>
      <c r="D959" s="63"/>
    </row>
    <row r="960" spans="2:4" x14ac:dyDescent="0.25">
      <c r="B960" s="10"/>
      <c r="C960" s="11"/>
      <c r="D960" s="63"/>
    </row>
    <row r="961" spans="2:4" x14ac:dyDescent="0.25">
      <c r="B961" s="10"/>
      <c r="C961" s="11"/>
      <c r="D961" s="63"/>
    </row>
    <row r="962" spans="2:4" x14ac:dyDescent="0.25">
      <c r="B962" s="10"/>
      <c r="C962" s="11"/>
      <c r="D962" s="63"/>
    </row>
    <row r="963" spans="2:4" x14ac:dyDescent="0.25">
      <c r="B963" s="10"/>
      <c r="C963" s="11"/>
      <c r="D963" s="63"/>
    </row>
    <row r="964" spans="2:4" x14ac:dyDescent="0.25">
      <c r="B964" s="10"/>
      <c r="C964" s="11"/>
      <c r="D964" s="63"/>
    </row>
    <row r="965" spans="2:4" x14ac:dyDescent="0.25">
      <c r="B965" s="10"/>
      <c r="C965" s="11"/>
      <c r="D965" s="63"/>
    </row>
    <row r="966" spans="2:4" x14ac:dyDescent="0.25">
      <c r="B966" s="10"/>
      <c r="C966" s="11"/>
      <c r="D966" s="63"/>
    </row>
    <row r="967" spans="2:4" x14ac:dyDescent="0.25">
      <c r="B967" s="10"/>
      <c r="C967" s="11"/>
      <c r="D967" s="63"/>
    </row>
    <row r="968" spans="2:4" x14ac:dyDescent="0.25">
      <c r="B968" s="10"/>
      <c r="C968" s="11"/>
      <c r="D968" s="63"/>
    </row>
    <row r="969" spans="2:4" x14ac:dyDescent="0.25">
      <c r="B969" s="10"/>
      <c r="C969" s="11"/>
      <c r="D969" s="63"/>
    </row>
    <row r="970" spans="2:4" x14ac:dyDescent="0.25">
      <c r="B970" s="10"/>
      <c r="C970" s="11"/>
      <c r="D970" s="63"/>
    </row>
    <row r="971" spans="2:4" x14ac:dyDescent="0.25">
      <c r="B971" s="10"/>
      <c r="C971" s="11"/>
      <c r="D971" s="63"/>
    </row>
    <row r="972" spans="2:4" x14ac:dyDescent="0.25">
      <c r="B972" s="10"/>
      <c r="C972" s="11"/>
      <c r="D972" s="63"/>
    </row>
    <row r="973" spans="2:4" x14ac:dyDescent="0.25">
      <c r="B973" s="10"/>
      <c r="C973" s="11"/>
      <c r="D973" s="63"/>
    </row>
    <row r="974" spans="2:4" x14ac:dyDescent="0.25">
      <c r="B974" s="10"/>
      <c r="C974" s="11"/>
      <c r="D974" s="63"/>
    </row>
    <row r="975" spans="2:4" x14ac:dyDescent="0.25">
      <c r="B975" s="10"/>
      <c r="C975" s="11"/>
      <c r="D975" s="63"/>
    </row>
    <row r="976" spans="2:4" x14ac:dyDescent="0.25">
      <c r="B976" s="10"/>
      <c r="C976" s="11"/>
      <c r="D976" s="63"/>
    </row>
    <row r="977" spans="2:4" x14ac:dyDescent="0.25">
      <c r="B977" s="10"/>
      <c r="C977" s="11"/>
      <c r="D977" s="63"/>
    </row>
    <row r="978" spans="2:4" x14ac:dyDescent="0.25">
      <c r="B978" s="10"/>
      <c r="C978" s="11"/>
      <c r="D978" s="63"/>
    </row>
    <row r="979" spans="2:4" x14ac:dyDescent="0.25">
      <c r="B979" s="10"/>
      <c r="C979" s="11"/>
      <c r="D979" s="63"/>
    </row>
    <row r="980" spans="2:4" x14ac:dyDescent="0.25">
      <c r="B980" s="10"/>
      <c r="C980" s="11"/>
      <c r="D980" s="63"/>
    </row>
    <row r="981" spans="2:4" x14ac:dyDescent="0.25">
      <c r="B981" s="10"/>
      <c r="C981" s="11"/>
      <c r="D981" s="63"/>
    </row>
    <row r="982" spans="2:4" x14ac:dyDescent="0.25">
      <c r="B982" s="10"/>
      <c r="C982" s="11"/>
      <c r="D982" s="63"/>
    </row>
    <row r="983" spans="2:4" x14ac:dyDescent="0.25">
      <c r="B983" s="10"/>
      <c r="C983" s="11"/>
      <c r="D983" s="63"/>
    </row>
    <row r="984" spans="2:4" x14ac:dyDescent="0.25">
      <c r="B984" s="10"/>
      <c r="C984" s="11"/>
      <c r="D984" s="63"/>
    </row>
    <row r="985" spans="2:4" x14ac:dyDescent="0.25">
      <c r="B985" s="10"/>
      <c r="C985" s="11"/>
      <c r="D985" s="63"/>
    </row>
    <row r="986" spans="2:4" x14ac:dyDescent="0.25">
      <c r="B986" s="10"/>
      <c r="C986" s="11"/>
      <c r="D986" s="63"/>
    </row>
    <row r="987" spans="2:4" x14ac:dyDescent="0.25">
      <c r="B987" s="10"/>
      <c r="C987" s="11"/>
      <c r="D987" s="63"/>
    </row>
    <row r="988" spans="2:4" x14ac:dyDescent="0.25">
      <c r="B988" s="10"/>
      <c r="C988" s="11"/>
      <c r="D988" s="63"/>
    </row>
    <row r="989" spans="2:4" x14ac:dyDescent="0.25">
      <c r="B989" s="10"/>
      <c r="C989" s="11"/>
      <c r="D989" s="63"/>
    </row>
    <row r="990" spans="2:4" x14ac:dyDescent="0.25">
      <c r="B990" s="10"/>
      <c r="C990" s="11"/>
      <c r="D990" s="63"/>
    </row>
    <row r="991" spans="2:4" x14ac:dyDescent="0.25">
      <c r="B991" s="10"/>
      <c r="C991" s="11"/>
      <c r="D991" s="63"/>
    </row>
    <row r="992" spans="2:4" x14ac:dyDescent="0.25">
      <c r="B992" s="10"/>
      <c r="C992" s="11"/>
      <c r="D992" s="63"/>
    </row>
    <row r="993" spans="2:4" x14ac:dyDescent="0.25">
      <c r="B993" s="10"/>
      <c r="C993" s="11"/>
      <c r="D993" s="63"/>
    </row>
    <row r="994" spans="2:4" x14ac:dyDescent="0.25">
      <c r="B994" s="10"/>
      <c r="C994" s="11"/>
      <c r="D994" s="63"/>
    </row>
    <row r="995" spans="2:4" x14ac:dyDescent="0.25">
      <c r="B995" s="10"/>
      <c r="C995" s="11"/>
      <c r="D995" s="63"/>
    </row>
    <row r="996" spans="2:4" x14ac:dyDescent="0.25">
      <c r="B996" s="10"/>
      <c r="C996" s="11"/>
      <c r="D996" s="63"/>
    </row>
    <row r="997" spans="2:4" x14ac:dyDescent="0.25">
      <c r="B997" s="10"/>
      <c r="C997" s="11"/>
      <c r="D997" s="63"/>
    </row>
    <row r="998" spans="2:4" x14ac:dyDescent="0.25">
      <c r="B998" s="10"/>
      <c r="C998" s="11"/>
      <c r="D998" s="63"/>
    </row>
    <row r="999" spans="2:4" x14ac:dyDescent="0.25">
      <c r="B999" s="10"/>
      <c r="C999" s="11"/>
      <c r="D999" s="63"/>
    </row>
    <row r="1000" spans="2:4" x14ac:dyDescent="0.25">
      <c r="B1000" s="10"/>
      <c r="C1000" s="11"/>
      <c r="D1000" s="63"/>
    </row>
    <row r="1001" spans="2:4" x14ac:dyDescent="0.25">
      <c r="B1001" s="10"/>
      <c r="C1001" s="11"/>
      <c r="D1001" s="63"/>
    </row>
    <row r="1002" spans="2:4" x14ac:dyDescent="0.25">
      <c r="B1002" s="10"/>
      <c r="C1002" s="11"/>
      <c r="D1002" s="63"/>
    </row>
    <row r="1003" spans="2:4" x14ac:dyDescent="0.25">
      <c r="B1003" s="10"/>
      <c r="C1003" s="11"/>
      <c r="D1003" s="63"/>
    </row>
    <row r="1004" spans="2:4" x14ac:dyDescent="0.25">
      <c r="B1004" s="10"/>
      <c r="C1004" s="11"/>
      <c r="D1004" s="63"/>
    </row>
    <row r="1005" spans="2:4" x14ac:dyDescent="0.25">
      <c r="B1005" s="10"/>
      <c r="C1005" s="11"/>
      <c r="D1005" s="63"/>
    </row>
    <row r="1006" spans="2:4" x14ac:dyDescent="0.25">
      <c r="B1006" s="10"/>
      <c r="C1006" s="11"/>
      <c r="D1006" s="63"/>
    </row>
    <row r="1007" spans="2:4" x14ac:dyDescent="0.25">
      <c r="B1007" s="10"/>
      <c r="C1007" s="11"/>
      <c r="D1007" s="63"/>
    </row>
    <row r="1008" spans="2:4" x14ac:dyDescent="0.25">
      <c r="B1008" s="10"/>
      <c r="C1008" s="11"/>
      <c r="D1008" s="63"/>
    </row>
    <row r="1009" spans="2:4" x14ac:dyDescent="0.25">
      <c r="B1009" s="10"/>
      <c r="C1009" s="11"/>
      <c r="D1009" s="63"/>
    </row>
    <row r="1010" spans="2:4" x14ac:dyDescent="0.25">
      <c r="B1010" s="10"/>
      <c r="C1010" s="11"/>
      <c r="D1010" s="63"/>
    </row>
    <row r="1011" spans="2:4" x14ac:dyDescent="0.25">
      <c r="B1011" s="10"/>
      <c r="C1011" s="11"/>
      <c r="D1011" s="63"/>
    </row>
    <row r="1012" spans="2:4" x14ac:dyDescent="0.25">
      <c r="B1012" s="10"/>
      <c r="C1012" s="11"/>
      <c r="D1012" s="63"/>
    </row>
    <row r="1013" spans="2:4" x14ac:dyDescent="0.25">
      <c r="B1013" s="10"/>
      <c r="C1013" s="11"/>
      <c r="D1013" s="63"/>
    </row>
    <row r="1014" spans="2:4" x14ac:dyDescent="0.25">
      <c r="B1014" s="10"/>
      <c r="C1014" s="11"/>
      <c r="D1014" s="63"/>
    </row>
    <row r="1015" spans="2:4" x14ac:dyDescent="0.25">
      <c r="B1015" s="10"/>
      <c r="C1015" s="11"/>
      <c r="D1015" s="63"/>
    </row>
    <row r="1016" spans="2:4" x14ac:dyDescent="0.25">
      <c r="B1016" s="10"/>
      <c r="C1016" s="11"/>
      <c r="D1016" s="63"/>
    </row>
    <row r="1017" spans="2:4" x14ac:dyDescent="0.25">
      <c r="B1017" s="10"/>
      <c r="C1017" s="11"/>
      <c r="D1017" s="63"/>
    </row>
    <row r="1018" spans="2:4" x14ac:dyDescent="0.25">
      <c r="B1018" s="10"/>
      <c r="C1018" s="11"/>
      <c r="D1018" s="63"/>
    </row>
    <row r="1019" spans="2:4" x14ac:dyDescent="0.25">
      <c r="B1019" s="10"/>
      <c r="C1019" s="11"/>
      <c r="D1019" s="63"/>
    </row>
    <row r="1020" spans="2:4" x14ac:dyDescent="0.25">
      <c r="B1020" s="10"/>
      <c r="C1020" s="11"/>
      <c r="D1020" s="63"/>
    </row>
    <row r="1021" spans="2:4" x14ac:dyDescent="0.25">
      <c r="B1021" s="10"/>
      <c r="C1021" s="11"/>
      <c r="D1021" s="63"/>
    </row>
    <row r="1022" spans="2:4" x14ac:dyDescent="0.25">
      <c r="B1022" s="10"/>
      <c r="C1022" s="11"/>
      <c r="D1022" s="63"/>
    </row>
    <row r="1023" spans="2:4" x14ac:dyDescent="0.25">
      <c r="B1023" s="10"/>
      <c r="C1023" s="11"/>
      <c r="D1023" s="63"/>
    </row>
    <row r="1024" spans="2:4" x14ac:dyDescent="0.25">
      <c r="B1024" s="10"/>
      <c r="C1024" s="11"/>
      <c r="D1024" s="63"/>
    </row>
    <row r="1025" spans="2:4" x14ac:dyDescent="0.25">
      <c r="B1025" s="10"/>
      <c r="C1025" s="11"/>
      <c r="D1025" s="63"/>
    </row>
    <row r="1026" spans="2:4" x14ac:dyDescent="0.25">
      <c r="B1026" s="10"/>
      <c r="C1026" s="11"/>
      <c r="D1026" s="63"/>
    </row>
    <row r="1027" spans="2:4" x14ac:dyDescent="0.25">
      <c r="B1027" s="10"/>
      <c r="C1027" s="11"/>
      <c r="D1027" s="63"/>
    </row>
    <row r="1028" spans="2:4" x14ac:dyDescent="0.25">
      <c r="B1028" s="10"/>
      <c r="C1028" s="11"/>
      <c r="D1028" s="63"/>
    </row>
    <row r="1029" spans="2:4" x14ac:dyDescent="0.25">
      <c r="B1029" s="10"/>
      <c r="C1029" s="11"/>
      <c r="D1029" s="63"/>
    </row>
    <row r="1030" spans="2:4" x14ac:dyDescent="0.25">
      <c r="B1030" s="10"/>
      <c r="C1030" s="11"/>
      <c r="D1030" s="63"/>
    </row>
    <row r="1031" spans="2:4" x14ac:dyDescent="0.25">
      <c r="B1031" s="10"/>
      <c r="C1031" s="11"/>
      <c r="D1031" s="63"/>
    </row>
    <row r="1032" spans="2:4" x14ac:dyDescent="0.25">
      <c r="B1032" s="10"/>
      <c r="C1032" s="11"/>
      <c r="D1032" s="63"/>
    </row>
    <row r="1033" spans="2:4" x14ac:dyDescent="0.25">
      <c r="B1033" s="10"/>
      <c r="C1033" s="11"/>
      <c r="D1033" s="63"/>
    </row>
    <row r="1034" spans="2:4" x14ac:dyDescent="0.25">
      <c r="B1034" s="10"/>
      <c r="C1034" s="11"/>
      <c r="D1034" s="63"/>
    </row>
    <row r="1035" spans="2:4" x14ac:dyDescent="0.25">
      <c r="B1035" s="10"/>
      <c r="C1035" s="11"/>
      <c r="D1035" s="63"/>
    </row>
    <row r="1036" spans="2:4" x14ac:dyDescent="0.25">
      <c r="B1036" s="10"/>
      <c r="C1036" s="11"/>
      <c r="D1036" s="63"/>
    </row>
    <row r="1037" spans="2:4" x14ac:dyDescent="0.25">
      <c r="B1037" s="10"/>
      <c r="C1037" s="11"/>
      <c r="D1037" s="63"/>
    </row>
    <row r="1038" spans="2:4" x14ac:dyDescent="0.25">
      <c r="B1038" s="10"/>
      <c r="C1038" s="11"/>
      <c r="D1038" s="63"/>
    </row>
    <row r="1039" spans="2:4" x14ac:dyDescent="0.25">
      <c r="B1039" s="10"/>
      <c r="C1039" s="11"/>
      <c r="D1039" s="63"/>
    </row>
    <row r="1040" spans="2:4" x14ac:dyDescent="0.25">
      <c r="B1040" s="10"/>
      <c r="C1040" s="11"/>
      <c r="D1040" s="63"/>
    </row>
    <row r="1041" spans="2:4" x14ac:dyDescent="0.25">
      <c r="B1041" s="10"/>
      <c r="C1041" s="11"/>
      <c r="D1041" s="63"/>
    </row>
    <row r="1042" spans="2:4" x14ac:dyDescent="0.25">
      <c r="B1042" s="10"/>
      <c r="C1042" s="11"/>
      <c r="D1042" s="63"/>
    </row>
    <row r="1043" spans="2:4" x14ac:dyDescent="0.25">
      <c r="B1043" s="10"/>
      <c r="C1043" s="11"/>
      <c r="D1043" s="63"/>
    </row>
    <row r="1044" spans="2:4" x14ac:dyDescent="0.25">
      <c r="B1044" s="10"/>
      <c r="C1044" s="11"/>
      <c r="D1044" s="63"/>
    </row>
    <row r="1045" spans="2:4" x14ac:dyDescent="0.25">
      <c r="B1045" s="10"/>
      <c r="C1045" s="11"/>
      <c r="D1045" s="63"/>
    </row>
    <row r="1046" spans="2:4" x14ac:dyDescent="0.25">
      <c r="B1046" s="10"/>
      <c r="C1046" s="11"/>
      <c r="D1046" s="63"/>
    </row>
    <row r="1047" spans="2:4" x14ac:dyDescent="0.25">
      <c r="B1047" s="10"/>
      <c r="C1047" s="11"/>
      <c r="D1047" s="63"/>
    </row>
    <row r="1048" spans="2:4" x14ac:dyDescent="0.25">
      <c r="B1048" s="10"/>
      <c r="C1048" s="11"/>
      <c r="D1048" s="63"/>
    </row>
    <row r="1049" spans="2:4" x14ac:dyDescent="0.25">
      <c r="B1049" s="10"/>
      <c r="C1049" s="11"/>
      <c r="D1049" s="63"/>
    </row>
    <row r="1050" spans="2:4" x14ac:dyDescent="0.25">
      <c r="B1050" s="10"/>
      <c r="C1050" s="11"/>
      <c r="D1050" s="63"/>
    </row>
    <row r="1051" spans="2:4" x14ac:dyDescent="0.25">
      <c r="B1051" s="10"/>
      <c r="C1051" s="11"/>
      <c r="D1051" s="63"/>
    </row>
    <row r="1052" spans="2:4" x14ac:dyDescent="0.25">
      <c r="B1052" s="10"/>
      <c r="C1052" s="11"/>
      <c r="D1052" s="63"/>
    </row>
    <row r="1053" spans="2:4" x14ac:dyDescent="0.25">
      <c r="B1053" s="10"/>
      <c r="C1053" s="11"/>
      <c r="D1053" s="63"/>
    </row>
    <row r="1054" spans="2:4" x14ac:dyDescent="0.25">
      <c r="B1054" s="10"/>
      <c r="C1054" s="11"/>
      <c r="D1054" s="63"/>
    </row>
    <row r="1055" spans="2:4" x14ac:dyDescent="0.25">
      <c r="B1055" s="10"/>
      <c r="C1055" s="11"/>
      <c r="D1055" s="63"/>
    </row>
    <row r="1056" spans="2:4" x14ac:dyDescent="0.25">
      <c r="B1056" s="10"/>
      <c r="C1056" s="11"/>
      <c r="D1056" s="63"/>
    </row>
    <row r="1057" spans="2:4" x14ac:dyDescent="0.25">
      <c r="B1057" s="10"/>
      <c r="C1057" s="11"/>
      <c r="D1057" s="63"/>
    </row>
    <row r="1058" spans="2:4" x14ac:dyDescent="0.25">
      <c r="B1058" s="10"/>
      <c r="C1058" s="11"/>
      <c r="D1058" s="63"/>
    </row>
    <row r="1059" spans="2:4" x14ac:dyDescent="0.25">
      <c r="B1059" s="10"/>
      <c r="C1059" s="11"/>
      <c r="D1059" s="63"/>
    </row>
    <row r="1060" spans="2:4" x14ac:dyDescent="0.25">
      <c r="B1060" s="10"/>
      <c r="C1060" s="11"/>
      <c r="D1060" s="63"/>
    </row>
    <row r="1061" spans="2:4" x14ac:dyDescent="0.25">
      <c r="B1061" s="10"/>
      <c r="C1061" s="11"/>
      <c r="D1061" s="63"/>
    </row>
    <row r="1062" spans="2:4" x14ac:dyDescent="0.25">
      <c r="B1062" s="10"/>
      <c r="C1062" s="11"/>
      <c r="D1062" s="63"/>
    </row>
    <row r="1063" spans="2:4" x14ac:dyDescent="0.25">
      <c r="B1063" s="10"/>
      <c r="C1063" s="11"/>
      <c r="D1063" s="63"/>
    </row>
    <row r="1064" spans="2:4" x14ac:dyDescent="0.25">
      <c r="B1064" s="10"/>
      <c r="C1064" s="11"/>
      <c r="D1064" s="63"/>
    </row>
    <row r="1065" spans="2:4" x14ac:dyDescent="0.25">
      <c r="B1065" s="10"/>
      <c r="C1065" s="11"/>
      <c r="D1065" s="63"/>
    </row>
    <row r="1066" spans="2:4" x14ac:dyDescent="0.25">
      <c r="B1066" s="10"/>
      <c r="C1066" s="11"/>
      <c r="D1066" s="63"/>
    </row>
    <row r="1067" spans="2:4" x14ac:dyDescent="0.25">
      <c r="B1067" s="10"/>
      <c r="C1067" s="11"/>
      <c r="D1067" s="63"/>
    </row>
    <row r="1068" spans="2:4" x14ac:dyDescent="0.25">
      <c r="B1068" s="10"/>
      <c r="C1068" s="11"/>
      <c r="D1068" s="63"/>
    </row>
    <row r="1069" spans="2:4" x14ac:dyDescent="0.25">
      <c r="B1069" s="10"/>
      <c r="C1069" s="11"/>
      <c r="D1069" s="63"/>
    </row>
    <row r="1070" spans="2:4" x14ac:dyDescent="0.25">
      <c r="B1070" s="10"/>
      <c r="C1070" s="11"/>
      <c r="D1070" s="63"/>
    </row>
    <row r="1071" spans="2:4" x14ac:dyDescent="0.25">
      <c r="B1071" s="10"/>
      <c r="C1071" s="11"/>
      <c r="D1071" s="63"/>
    </row>
    <row r="1072" spans="2:4" x14ac:dyDescent="0.25">
      <c r="B1072" s="10"/>
      <c r="C1072" s="11"/>
      <c r="D1072" s="63"/>
    </row>
    <row r="1073" spans="2:4" x14ac:dyDescent="0.25">
      <c r="B1073" s="10"/>
      <c r="C1073" s="11"/>
      <c r="D1073" s="63"/>
    </row>
    <row r="1074" spans="2:4" x14ac:dyDescent="0.25">
      <c r="B1074" s="10"/>
      <c r="C1074" s="11"/>
      <c r="D1074" s="63"/>
    </row>
    <row r="1075" spans="2:4" x14ac:dyDescent="0.25">
      <c r="B1075" s="10"/>
      <c r="C1075" s="11"/>
      <c r="D1075" s="63"/>
    </row>
    <row r="1076" spans="2:4" x14ac:dyDescent="0.25">
      <c r="B1076" s="10"/>
      <c r="C1076" s="11"/>
      <c r="D1076" s="63"/>
    </row>
    <row r="1077" spans="2:4" x14ac:dyDescent="0.25">
      <c r="B1077" s="10"/>
      <c r="C1077" s="11"/>
      <c r="D1077" s="63"/>
    </row>
    <row r="1078" spans="2:4" x14ac:dyDescent="0.25">
      <c r="B1078" s="10"/>
      <c r="C1078" s="11"/>
      <c r="D1078" s="63"/>
    </row>
    <row r="1079" spans="2:4" x14ac:dyDescent="0.25">
      <c r="B1079" s="10"/>
      <c r="C1079" s="11"/>
      <c r="D1079" s="63"/>
    </row>
    <row r="1080" spans="2:4" x14ac:dyDescent="0.25">
      <c r="B1080" s="10"/>
      <c r="C1080" s="11"/>
      <c r="D1080" s="63"/>
    </row>
    <row r="1081" spans="2:4" x14ac:dyDescent="0.25">
      <c r="B1081" s="10"/>
      <c r="C1081" s="11"/>
      <c r="D1081" s="63"/>
    </row>
    <row r="1082" spans="2:4" x14ac:dyDescent="0.25">
      <c r="B1082" s="10"/>
      <c r="C1082" s="11"/>
      <c r="D1082" s="63"/>
    </row>
    <row r="1083" spans="2:4" x14ac:dyDescent="0.25">
      <c r="B1083" s="10"/>
      <c r="C1083" s="11"/>
      <c r="D1083" s="63"/>
    </row>
    <row r="1084" spans="2:4" x14ac:dyDescent="0.25">
      <c r="B1084" s="10"/>
      <c r="C1084" s="11"/>
      <c r="D1084" s="63"/>
    </row>
    <row r="1085" spans="2:4" x14ac:dyDescent="0.25">
      <c r="B1085" s="10"/>
      <c r="C1085" s="11"/>
      <c r="D1085" s="63"/>
    </row>
    <row r="1086" spans="2:4" x14ac:dyDescent="0.25">
      <c r="B1086" s="10"/>
      <c r="C1086" s="11"/>
      <c r="D1086" s="63"/>
    </row>
    <row r="1087" spans="2:4" x14ac:dyDescent="0.25">
      <c r="B1087" s="10"/>
      <c r="C1087" s="11"/>
      <c r="D1087" s="63"/>
    </row>
    <row r="1088" spans="2:4" x14ac:dyDescent="0.25">
      <c r="B1088" s="10"/>
      <c r="C1088" s="11"/>
      <c r="D1088" s="63"/>
    </row>
    <row r="1089" spans="2:4" x14ac:dyDescent="0.25">
      <c r="B1089" s="10"/>
      <c r="C1089" s="11"/>
      <c r="D1089" s="63"/>
    </row>
    <row r="1090" spans="2:4" x14ac:dyDescent="0.25">
      <c r="B1090" s="10"/>
      <c r="C1090" s="11"/>
      <c r="D1090" s="63"/>
    </row>
    <row r="1091" spans="2:4" x14ac:dyDescent="0.25">
      <c r="B1091" s="10"/>
      <c r="C1091" s="11"/>
      <c r="D1091" s="63"/>
    </row>
    <row r="1092" spans="2:4" x14ac:dyDescent="0.25">
      <c r="B1092" s="10"/>
      <c r="C1092" s="11"/>
      <c r="D1092" s="63"/>
    </row>
    <row r="1093" spans="2:4" x14ac:dyDescent="0.25">
      <c r="B1093" s="10"/>
      <c r="C1093" s="11"/>
      <c r="D1093" s="63"/>
    </row>
    <row r="1094" spans="2:4" x14ac:dyDescent="0.25">
      <c r="B1094" s="10"/>
      <c r="C1094" s="11"/>
      <c r="D1094" s="63"/>
    </row>
    <row r="1095" spans="2:4" x14ac:dyDescent="0.25">
      <c r="B1095" s="10"/>
      <c r="C1095" s="11"/>
      <c r="D1095" s="63"/>
    </row>
    <row r="1096" spans="2:4" x14ac:dyDescent="0.25">
      <c r="B1096" s="10"/>
      <c r="C1096" s="11"/>
      <c r="D1096" s="63"/>
    </row>
    <row r="1097" spans="2:4" x14ac:dyDescent="0.25">
      <c r="B1097" s="10"/>
      <c r="C1097" s="11"/>
      <c r="D1097" s="63"/>
    </row>
    <row r="1098" spans="2:4" x14ac:dyDescent="0.25">
      <c r="B1098" s="10"/>
      <c r="C1098" s="11"/>
      <c r="D1098" s="63"/>
    </row>
    <row r="1099" spans="2:4" x14ac:dyDescent="0.25">
      <c r="B1099" s="10"/>
      <c r="C1099" s="11"/>
      <c r="D1099" s="63"/>
    </row>
    <row r="1100" spans="2:4" x14ac:dyDescent="0.25">
      <c r="B1100" s="10"/>
      <c r="C1100" s="11"/>
      <c r="D1100" s="63"/>
    </row>
    <row r="1101" spans="2:4" x14ac:dyDescent="0.25">
      <c r="B1101" s="10"/>
      <c r="C1101" s="11"/>
      <c r="D1101" s="63"/>
    </row>
    <row r="1102" spans="2:4" x14ac:dyDescent="0.25">
      <c r="B1102" s="10"/>
      <c r="C1102" s="11"/>
      <c r="D1102" s="63"/>
    </row>
    <row r="1103" spans="2:4" x14ac:dyDescent="0.25">
      <c r="B1103" s="10"/>
      <c r="C1103" s="11"/>
      <c r="D1103" s="63"/>
    </row>
    <row r="1104" spans="2:4" x14ac:dyDescent="0.25">
      <c r="B1104" s="10"/>
      <c r="C1104" s="11"/>
      <c r="D1104" s="63"/>
    </row>
    <row r="1105" spans="2:4" x14ac:dyDescent="0.25">
      <c r="B1105" s="10"/>
      <c r="C1105" s="11"/>
      <c r="D1105" s="63"/>
    </row>
    <row r="1106" spans="2:4" x14ac:dyDescent="0.25">
      <c r="B1106" s="10"/>
      <c r="C1106" s="11"/>
      <c r="D1106" s="63"/>
    </row>
    <row r="1107" spans="2:4" x14ac:dyDescent="0.25">
      <c r="B1107" s="10"/>
      <c r="C1107" s="11"/>
      <c r="D1107" s="63"/>
    </row>
    <row r="1108" spans="2:4" x14ac:dyDescent="0.25">
      <c r="B1108" s="10"/>
      <c r="C1108" s="11"/>
      <c r="D1108" s="63"/>
    </row>
    <row r="1109" spans="2:4" x14ac:dyDescent="0.25">
      <c r="B1109" s="10"/>
      <c r="C1109" s="11"/>
      <c r="D1109" s="63"/>
    </row>
    <row r="1110" spans="2:4" x14ac:dyDescent="0.25">
      <c r="B1110" s="10"/>
      <c r="C1110" s="11"/>
      <c r="D1110" s="63"/>
    </row>
    <row r="1111" spans="2:4" x14ac:dyDescent="0.25">
      <c r="B1111" s="10"/>
      <c r="C1111" s="11"/>
      <c r="D1111" s="63"/>
    </row>
    <row r="1112" spans="2:4" x14ac:dyDescent="0.25">
      <c r="B1112" s="10"/>
      <c r="C1112" s="11"/>
      <c r="D1112" s="63"/>
    </row>
    <row r="1113" spans="2:4" x14ac:dyDescent="0.25">
      <c r="B1113" s="10"/>
      <c r="C1113" s="11"/>
      <c r="D1113" s="63"/>
    </row>
    <row r="1114" spans="2:4" x14ac:dyDescent="0.25">
      <c r="B1114" s="10"/>
      <c r="C1114" s="11"/>
      <c r="D1114" s="63"/>
    </row>
    <row r="1115" spans="2:4" x14ac:dyDescent="0.25">
      <c r="B1115" s="10"/>
      <c r="C1115" s="11"/>
      <c r="D1115" s="63"/>
    </row>
    <row r="1116" spans="2:4" x14ac:dyDescent="0.25">
      <c r="B1116" s="10"/>
      <c r="C1116" s="11"/>
      <c r="D1116" s="63"/>
    </row>
    <row r="1117" spans="2:4" x14ac:dyDescent="0.25">
      <c r="B1117" s="10"/>
      <c r="C1117" s="11"/>
      <c r="D1117" s="63"/>
    </row>
    <row r="1118" spans="2:4" x14ac:dyDescent="0.25">
      <c r="B1118" s="10"/>
      <c r="C1118" s="11"/>
      <c r="D1118" s="63"/>
    </row>
    <row r="1119" spans="2:4" x14ac:dyDescent="0.25">
      <c r="B1119" s="10"/>
      <c r="C1119" s="11"/>
      <c r="D1119" s="63"/>
    </row>
    <row r="1120" spans="2:4" x14ac:dyDescent="0.25">
      <c r="B1120" s="10"/>
      <c r="C1120" s="11"/>
      <c r="D1120" s="63"/>
    </row>
    <row r="1121" spans="2:4" x14ac:dyDescent="0.25">
      <c r="B1121" s="10"/>
      <c r="C1121" s="11"/>
      <c r="D1121" s="63"/>
    </row>
    <row r="1122" spans="2:4" x14ac:dyDescent="0.25">
      <c r="B1122" s="10"/>
      <c r="C1122" s="11"/>
      <c r="D1122" s="63"/>
    </row>
    <row r="1123" spans="2:4" x14ac:dyDescent="0.25">
      <c r="B1123" s="10"/>
      <c r="C1123" s="11"/>
      <c r="D1123" s="63"/>
    </row>
    <row r="1124" spans="2:4" x14ac:dyDescent="0.25">
      <c r="B1124" s="10"/>
      <c r="C1124" s="11"/>
      <c r="D1124" s="63"/>
    </row>
    <row r="1125" spans="2:4" x14ac:dyDescent="0.25">
      <c r="B1125" s="10"/>
      <c r="C1125" s="11"/>
      <c r="D1125" s="63"/>
    </row>
    <row r="1126" spans="2:4" x14ac:dyDescent="0.25">
      <c r="B1126" s="10"/>
      <c r="C1126" s="11"/>
      <c r="D1126" s="63"/>
    </row>
    <row r="1127" spans="2:4" x14ac:dyDescent="0.25">
      <c r="B1127" s="10"/>
      <c r="C1127" s="11"/>
      <c r="D1127" s="63"/>
    </row>
    <row r="1128" spans="2:4" x14ac:dyDescent="0.25">
      <c r="B1128" s="10"/>
      <c r="C1128" s="11"/>
      <c r="D1128" s="63"/>
    </row>
    <row r="1129" spans="2:4" x14ac:dyDescent="0.25">
      <c r="B1129" s="10"/>
      <c r="C1129" s="11"/>
      <c r="D1129" s="63"/>
    </row>
    <row r="1130" spans="2:4" x14ac:dyDescent="0.25">
      <c r="B1130" s="10"/>
      <c r="C1130" s="11"/>
      <c r="D1130" s="63"/>
    </row>
    <row r="1131" spans="2:4" x14ac:dyDescent="0.25">
      <c r="B1131" s="10"/>
      <c r="C1131" s="11"/>
      <c r="D1131" s="63"/>
    </row>
    <row r="1132" spans="2:4" x14ac:dyDescent="0.25">
      <c r="B1132" s="10"/>
      <c r="C1132" s="11"/>
      <c r="D1132" s="63"/>
    </row>
    <row r="1133" spans="2:4" x14ac:dyDescent="0.25">
      <c r="B1133" s="10"/>
      <c r="C1133" s="11"/>
      <c r="D1133" s="63"/>
    </row>
    <row r="1134" spans="2:4" x14ac:dyDescent="0.25">
      <c r="B1134" s="10"/>
      <c r="C1134" s="11"/>
      <c r="D1134" s="63"/>
    </row>
    <row r="1135" spans="2:4" x14ac:dyDescent="0.25">
      <c r="B1135" s="10"/>
      <c r="C1135" s="11"/>
      <c r="D1135" s="63"/>
    </row>
    <row r="1136" spans="2:4" x14ac:dyDescent="0.25">
      <c r="B1136" s="10"/>
      <c r="C1136" s="11"/>
      <c r="D1136" s="63"/>
    </row>
    <row r="1137" spans="2:4" x14ac:dyDescent="0.25">
      <c r="B1137" s="10"/>
      <c r="C1137" s="11"/>
      <c r="D1137" s="63"/>
    </row>
    <row r="1138" spans="2:4" x14ac:dyDescent="0.25">
      <c r="B1138" s="10"/>
      <c r="C1138" s="11"/>
      <c r="D1138" s="63"/>
    </row>
    <row r="1139" spans="2:4" x14ac:dyDescent="0.25">
      <c r="B1139" s="10"/>
      <c r="C1139" s="11"/>
      <c r="D1139" s="63"/>
    </row>
    <row r="1140" spans="2:4" x14ac:dyDescent="0.25">
      <c r="B1140" s="10"/>
      <c r="C1140" s="11"/>
      <c r="D1140" s="63"/>
    </row>
    <row r="1141" spans="2:4" x14ac:dyDescent="0.25">
      <c r="B1141" s="10"/>
      <c r="C1141" s="11"/>
      <c r="D1141" s="63"/>
    </row>
    <row r="1142" spans="2:4" x14ac:dyDescent="0.25">
      <c r="B1142" s="10"/>
      <c r="C1142" s="11"/>
      <c r="D1142" s="63"/>
    </row>
    <row r="1143" spans="2:4" x14ac:dyDescent="0.25">
      <c r="B1143" s="10"/>
      <c r="C1143" s="11"/>
      <c r="D1143" s="63"/>
    </row>
    <row r="1144" spans="2:4" x14ac:dyDescent="0.25">
      <c r="B1144" s="10"/>
      <c r="C1144" s="11"/>
      <c r="D1144" s="63"/>
    </row>
    <row r="1145" spans="2:4" x14ac:dyDescent="0.25">
      <c r="B1145" s="10"/>
      <c r="C1145" s="11"/>
      <c r="D1145" s="63"/>
    </row>
    <row r="1146" spans="2:4" x14ac:dyDescent="0.25">
      <c r="B1146" s="10"/>
      <c r="C1146" s="11"/>
      <c r="D1146" s="63"/>
    </row>
    <row r="1147" spans="2:4" x14ac:dyDescent="0.25">
      <c r="B1147" s="10"/>
      <c r="C1147" s="11"/>
      <c r="D1147" s="63"/>
    </row>
    <row r="1148" spans="2:4" x14ac:dyDescent="0.25">
      <c r="B1148" s="10"/>
      <c r="C1148" s="11"/>
      <c r="D1148" s="63"/>
    </row>
    <row r="1149" spans="2:4" x14ac:dyDescent="0.25">
      <c r="B1149" s="10"/>
      <c r="C1149" s="11"/>
      <c r="D1149" s="63"/>
    </row>
    <row r="1150" spans="2:4" x14ac:dyDescent="0.25">
      <c r="B1150" s="10"/>
      <c r="C1150" s="11"/>
      <c r="D1150" s="63"/>
    </row>
    <row r="1151" spans="2:4" x14ac:dyDescent="0.25">
      <c r="B1151" s="10"/>
      <c r="C1151" s="11"/>
      <c r="D1151" s="63"/>
    </row>
    <row r="1152" spans="2:4" x14ac:dyDescent="0.25">
      <c r="B1152" s="10"/>
      <c r="C1152" s="11"/>
      <c r="D1152" s="63"/>
    </row>
    <row r="1153" spans="2:4" x14ac:dyDescent="0.25">
      <c r="B1153" s="10"/>
      <c r="C1153" s="11"/>
      <c r="D1153" s="63"/>
    </row>
    <row r="1154" spans="2:4" x14ac:dyDescent="0.25">
      <c r="B1154" s="10"/>
      <c r="C1154" s="11"/>
      <c r="D1154" s="63"/>
    </row>
    <row r="1155" spans="2:4" x14ac:dyDescent="0.25">
      <c r="B1155" s="10"/>
      <c r="C1155" s="11"/>
      <c r="D1155" s="63"/>
    </row>
    <row r="1156" spans="2:4" x14ac:dyDescent="0.25">
      <c r="B1156" s="10"/>
      <c r="C1156" s="11"/>
      <c r="D1156" s="63"/>
    </row>
    <row r="1157" spans="2:4" x14ac:dyDescent="0.25">
      <c r="B1157" s="10"/>
      <c r="C1157" s="11"/>
      <c r="D1157" s="63"/>
    </row>
    <row r="1158" spans="2:4" x14ac:dyDescent="0.25">
      <c r="B1158" s="10"/>
      <c r="C1158" s="11"/>
      <c r="D1158" s="63"/>
    </row>
    <row r="1159" spans="2:4" x14ac:dyDescent="0.25">
      <c r="B1159" s="10"/>
      <c r="C1159" s="11"/>
      <c r="D1159" s="63"/>
    </row>
    <row r="1160" spans="2:4" x14ac:dyDescent="0.25">
      <c r="B1160" s="10"/>
      <c r="C1160" s="11"/>
      <c r="D1160" s="63"/>
    </row>
    <row r="1161" spans="2:4" x14ac:dyDescent="0.25">
      <c r="B1161" s="10"/>
      <c r="C1161" s="11"/>
      <c r="D1161" s="63"/>
    </row>
    <row r="1162" spans="2:4" x14ac:dyDescent="0.25">
      <c r="B1162" s="10"/>
      <c r="C1162" s="11"/>
      <c r="D1162" s="63"/>
    </row>
    <row r="1163" spans="2:4" x14ac:dyDescent="0.25">
      <c r="B1163" s="10"/>
      <c r="C1163" s="11"/>
      <c r="D1163" s="63"/>
    </row>
    <row r="1164" spans="2:4" x14ac:dyDescent="0.25">
      <c r="B1164" s="10"/>
      <c r="C1164" s="11"/>
      <c r="D1164" s="63"/>
    </row>
    <row r="1165" spans="2:4" x14ac:dyDescent="0.25">
      <c r="B1165" s="10"/>
      <c r="C1165" s="11"/>
      <c r="D1165" s="63"/>
    </row>
    <row r="1166" spans="2:4" x14ac:dyDescent="0.25">
      <c r="B1166" s="10"/>
      <c r="C1166" s="11"/>
      <c r="D1166" s="63"/>
    </row>
    <row r="1167" spans="2:4" x14ac:dyDescent="0.25">
      <c r="B1167" s="10"/>
      <c r="C1167" s="11"/>
      <c r="D1167" s="63"/>
    </row>
    <row r="1168" spans="2:4" x14ac:dyDescent="0.25">
      <c r="B1168" s="10"/>
      <c r="C1168" s="11"/>
      <c r="D1168" s="63"/>
    </row>
    <row r="1169" spans="2:4" x14ac:dyDescent="0.25">
      <c r="B1169" s="10"/>
      <c r="C1169" s="11"/>
      <c r="D1169" s="63"/>
    </row>
    <row r="1170" spans="2:4" x14ac:dyDescent="0.25">
      <c r="B1170" s="10"/>
      <c r="C1170" s="11"/>
      <c r="D1170" s="63"/>
    </row>
    <row r="1171" spans="2:4" x14ac:dyDescent="0.25">
      <c r="B1171" s="10"/>
      <c r="C1171" s="11"/>
      <c r="D1171" s="63"/>
    </row>
    <row r="1172" spans="2:4" x14ac:dyDescent="0.25">
      <c r="B1172" s="10"/>
      <c r="C1172" s="11"/>
      <c r="D1172" s="63"/>
    </row>
    <row r="1173" spans="2:4" x14ac:dyDescent="0.25">
      <c r="B1173" s="10"/>
      <c r="C1173" s="11"/>
      <c r="D1173" s="63"/>
    </row>
    <row r="1174" spans="2:4" x14ac:dyDescent="0.25">
      <c r="B1174" s="10"/>
      <c r="C1174" s="11"/>
      <c r="D1174" s="63"/>
    </row>
    <row r="1175" spans="2:4" x14ac:dyDescent="0.25">
      <c r="B1175" s="10"/>
      <c r="C1175" s="11"/>
      <c r="D1175" s="63"/>
    </row>
    <row r="1176" spans="2:4" x14ac:dyDescent="0.25">
      <c r="B1176" s="10"/>
      <c r="C1176" s="11"/>
      <c r="D1176" s="63"/>
    </row>
    <row r="1177" spans="2:4" x14ac:dyDescent="0.25">
      <c r="B1177" s="10"/>
      <c r="C1177" s="11"/>
      <c r="D1177" s="63"/>
    </row>
    <row r="1178" spans="2:4" x14ac:dyDescent="0.25">
      <c r="B1178" s="10"/>
      <c r="C1178" s="11"/>
      <c r="D1178" s="63"/>
    </row>
    <row r="1179" spans="2:4" x14ac:dyDescent="0.25">
      <c r="B1179" s="10"/>
      <c r="C1179" s="11"/>
      <c r="D1179" s="63"/>
    </row>
    <row r="1180" spans="2:4" x14ac:dyDescent="0.25">
      <c r="B1180" s="10"/>
      <c r="C1180" s="11"/>
      <c r="D1180" s="63"/>
    </row>
    <row r="1181" spans="2:4" x14ac:dyDescent="0.25">
      <c r="B1181" s="10"/>
      <c r="C1181" s="11"/>
      <c r="D1181" s="63"/>
    </row>
    <row r="1182" spans="2:4" x14ac:dyDescent="0.25">
      <c r="B1182" s="10"/>
      <c r="C1182" s="11"/>
      <c r="D1182" s="63"/>
    </row>
    <row r="1183" spans="2:4" x14ac:dyDescent="0.25">
      <c r="B1183" s="10"/>
      <c r="C1183" s="11"/>
      <c r="D1183" s="63"/>
    </row>
    <row r="1184" spans="2:4" x14ac:dyDescent="0.25">
      <c r="B1184" s="10"/>
      <c r="C1184" s="11"/>
      <c r="D1184" s="63"/>
    </row>
    <row r="1185" spans="2:4" x14ac:dyDescent="0.25">
      <c r="B1185" s="10"/>
      <c r="C1185" s="11"/>
      <c r="D1185" s="63"/>
    </row>
    <row r="1186" spans="2:4" x14ac:dyDescent="0.25">
      <c r="B1186" s="10"/>
      <c r="C1186" s="11"/>
      <c r="D1186" s="63"/>
    </row>
    <row r="1187" spans="2:4" x14ac:dyDescent="0.25">
      <c r="B1187" s="10"/>
      <c r="C1187" s="11"/>
      <c r="D1187" s="63"/>
    </row>
    <row r="1188" spans="2:4" x14ac:dyDescent="0.25">
      <c r="B1188" s="10"/>
      <c r="C1188" s="11"/>
      <c r="D1188" s="63"/>
    </row>
    <row r="1189" spans="2:4" x14ac:dyDescent="0.25">
      <c r="B1189" s="10"/>
      <c r="C1189" s="11"/>
      <c r="D1189" s="63"/>
    </row>
    <row r="1190" spans="2:4" x14ac:dyDescent="0.25">
      <c r="B1190" s="10"/>
      <c r="C1190" s="11"/>
      <c r="D1190" s="63"/>
    </row>
    <row r="1191" spans="2:4" x14ac:dyDescent="0.25">
      <c r="B1191" s="10"/>
      <c r="C1191" s="11"/>
      <c r="D1191" s="63"/>
    </row>
    <row r="1192" spans="2:4" x14ac:dyDescent="0.25">
      <c r="B1192" s="10"/>
      <c r="C1192" s="11"/>
      <c r="D1192" s="63"/>
    </row>
    <row r="1193" spans="2:4" x14ac:dyDescent="0.25">
      <c r="B1193" s="10"/>
      <c r="C1193" s="11"/>
      <c r="D1193" s="63"/>
    </row>
    <row r="1194" spans="2:4" x14ac:dyDescent="0.25">
      <c r="B1194" s="10"/>
      <c r="C1194" s="11"/>
      <c r="D1194" s="63"/>
    </row>
    <row r="1195" spans="2:4" x14ac:dyDescent="0.25">
      <c r="B1195" s="10"/>
      <c r="C1195" s="11"/>
      <c r="D1195" s="63"/>
    </row>
    <row r="1196" spans="2:4" x14ac:dyDescent="0.25">
      <c r="B1196" s="10"/>
      <c r="C1196" s="11"/>
      <c r="D1196" s="63"/>
    </row>
    <row r="1197" spans="2:4" x14ac:dyDescent="0.25">
      <c r="B1197" s="10"/>
      <c r="C1197" s="11"/>
      <c r="D1197" s="63"/>
    </row>
    <row r="1198" spans="2:4" x14ac:dyDescent="0.25">
      <c r="B1198" s="10"/>
      <c r="C1198" s="11"/>
      <c r="D1198" s="63"/>
    </row>
    <row r="1199" spans="2:4" x14ac:dyDescent="0.25">
      <c r="B1199" s="10"/>
      <c r="C1199" s="11"/>
      <c r="D1199" s="63"/>
    </row>
    <row r="1200" spans="2:4" x14ac:dyDescent="0.25">
      <c r="B1200" s="10"/>
      <c r="C1200" s="11"/>
      <c r="D1200" s="63"/>
    </row>
    <row r="1201" spans="2:4" x14ac:dyDescent="0.25">
      <c r="B1201" s="10"/>
      <c r="C1201" s="11"/>
      <c r="D1201" s="63"/>
    </row>
    <row r="1202" spans="2:4" x14ac:dyDescent="0.25">
      <c r="B1202" s="10"/>
      <c r="C1202" s="11"/>
      <c r="D1202" s="63"/>
    </row>
    <row r="1203" spans="2:4" x14ac:dyDescent="0.25">
      <c r="B1203" s="10"/>
      <c r="C1203" s="11"/>
      <c r="D1203" s="63"/>
    </row>
    <row r="1204" spans="2:4" x14ac:dyDescent="0.25">
      <c r="B1204" s="10"/>
      <c r="C1204" s="11"/>
      <c r="D1204" s="63"/>
    </row>
    <row r="1205" spans="2:4" x14ac:dyDescent="0.25">
      <c r="B1205" s="10"/>
      <c r="C1205" s="11"/>
      <c r="D1205" s="63"/>
    </row>
    <row r="1206" spans="2:4" x14ac:dyDescent="0.25">
      <c r="B1206" s="10"/>
      <c r="C1206" s="11"/>
      <c r="D1206" s="63"/>
    </row>
    <row r="1207" spans="2:4" x14ac:dyDescent="0.25">
      <c r="B1207" s="10"/>
      <c r="C1207" s="11"/>
      <c r="D1207" s="63"/>
    </row>
    <row r="1208" spans="2:4" x14ac:dyDescent="0.25">
      <c r="B1208" s="10"/>
      <c r="C1208" s="11"/>
      <c r="D1208" s="63"/>
    </row>
    <row r="1209" spans="2:4" x14ac:dyDescent="0.25">
      <c r="B1209" s="10"/>
      <c r="C1209" s="11"/>
      <c r="D1209" s="63"/>
    </row>
    <row r="1210" spans="2:4" x14ac:dyDescent="0.25">
      <c r="B1210" s="10"/>
      <c r="C1210" s="11"/>
      <c r="D1210" s="63"/>
    </row>
    <row r="1211" spans="2:4" x14ac:dyDescent="0.25">
      <c r="B1211" s="10"/>
      <c r="C1211" s="11"/>
      <c r="D1211" s="63"/>
    </row>
    <row r="1212" spans="2:4" x14ac:dyDescent="0.25">
      <c r="B1212" s="10"/>
      <c r="C1212" s="11"/>
      <c r="D1212" s="63"/>
    </row>
    <row r="1213" spans="2:4" x14ac:dyDescent="0.25">
      <c r="B1213" s="10"/>
      <c r="C1213" s="11"/>
      <c r="D1213" s="63"/>
    </row>
    <row r="1214" spans="2:4" x14ac:dyDescent="0.25">
      <c r="B1214" s="10"/>
      <c r="C1214" s="11"/>
      <c r="D1214" s="63"/>
    </row>
    <row r="1215" spans="2:4" x14ac:dyDescent="0.25">
      <c r="B1215" s="10"/>
      <c r="C1215" s="11"/>
      <c r="D1215" s="63"/>
    </row>
    <row r="1216" spans="2:4" x14ac:dyDescent="0.25">
      <c r="B1216" s="10"/>
      <c r="C1216" s="11"/>
      <c r="D1216" s="63"/>
    </row>
    <row r="1217" spans="2:4" x14ac:dyDescent="0.25">
      <c r="B1217" s="10"/>
      <c r="C1217" s="11"/>
      <c r="D1217" s="63"/>
    </row>
    <row r="1218" spans="2:4" x14ac:dyDescent="0.25">
      <c r="B1218" s="10"/>
      <c r="C1218" s="11"/>
      <c r="D1218" s="63"/>
    </row>
    <row r="1219" spans="2:4" x14ac:dyDescent="0.25">
      <c r="B1219" s="10"/>
      <c r="C1219" s="11"/>
      <c r="D1219" s="63"/>
    </row>
    <row r="1220" spans="2:4" x14ac:dyDescent="0.25">
      <c r="B1220" s="10"/>
      <c r="C1220" s="11"/>
      <c r="D1220" s="63"/>
    </row>
    <row r="1221" spans="2:4" x14ac:dyDescent="0.25">
      <c r="B1221" s="10"/>
      <c r="C1221" s="11"/>
      <c r="D1221" s="63"/>
    </row>
    <row r="1222" spans="2:4" x14ac:dyDescent="0.25">
      <c r="B1222" s="10"/>
      <c r="C1222" s="11"/>
      <c r="D1222" s="63"/>
    </row>
    <row r="1223" spans="2:4" x14ac:dyDescent="0.25">
      <c r="B1223" s="10"/>
      <c r="C1223" s="11"/>
      <c r="D1223" s="63"/>
    </row>
    <row r="1224" spans="2:4" x14ac:dyDescent="0.25">
      <c r="B1224" s="10"/>
      <c r="C1224" s="11"/>
      <c r="D1224" s="63"/>
    </row>
    <row r="1225" spans="2:4" x14ac:dyDescent="0.25">
      <c r="B1225" s="10"/>
      <c r="C1225" s="11"/>
      <c r="D1225" s="63"/>
    </row>
    <row r="1226" spans="2:4" x14ac:dyDescent="0.25">
      <c r="B1226" s="10"/>
      <c r="C1226" s="11"/>
      <c r="D1226" s="63"/>
    </row>
    <row r="1227" spans="2:4" x14ac:dyDescent="0.25">
      <c r="B1227" s="10"/>
      <c r="C1227" s="11"/>
      <c r="D1227" s="63"/>
    </row>
    <row r="1228" spans="2:4" x14ac:dyDescent="0.25">
      <c r="B1228" s="10"/>
      <c r="C1228" s="11"/>
      <c r="D1228" s="63"/>
    </row>
    <row r="1229" spans="2:4" x14ac:dyDescent="0.25">
      <c r="B1229" s="10"/>
      <c r="C1229" s="11"/>
      <c r="D1229" s="63"/>
    </row>
    <row r="1230" spans="2:4" x14ac:dyDescent="0.25">
      <c r="B1230" s="10"/>
      <c r="C1230" s="11"/>
      <c r="D1230" s="63"/>
    </row>
    <row r="1231" spans="2:4" x14ac:dyDescent="0.25">
      <c r="B1231" s="10"/>
      <c r="C1231" s="11"/>
      <c r="D1231" s="63"/>
    </row>
    <row r="1232" spans="2:4" x14ac:dyDescent="0.25">
      <c r="B1232" s="10"/>
      <c r="C1232" s="11"/>
      <c r="D1232" s="63"/>
    </row>
    <row r="1233" spans="2:4" x14ac:dyDescent="0.25">
      <c r="B1233" s="10"/>
      <c r="C1233" s="11"/>
      <c r="D1233" s="63"/>
    </row>
    <row r="1234" spans="2:4" x14ac:dyDescent="0.25">
      <c r="B1234" s="10"/>
    </row>
    <row r="1235" spans="2:4" x14ac:dyDescent="0.25">
      <c r="B1235" s="10"/>
    </row>
    <row r="1236" spans="2:4" x14ac:dyDescent="0.25">
      <c r="B1236" s="10"/>
    </row>
    <row r="1237" spans="2:4" x14ac:dyDescent="0.25">
      <c r="B1237" s="10"/>
    </row>
  </sheetData>
  <mergeCells count="33">
    <mergeCell ref="C572:G572"/>
    <mergeCell ref="C448:G448"/>
    <mergeCell ref="C470:G470"/>
    <mergeCell ref="C492:G492"/>
    <mergeCell ref="C520:G520"/>
    <mergeCell ref="C542:G542"/>
    <mergeCell ref="C334:G334"/>
    <mergeCell ref="C356:G356"/>
    <mergeCell ref="C396:G396"/>
    <mergeCell ref="C404:G404"/>
    <mergeCell ref="C438:G438"/>
    <mergeCell ref="C3:G3"/>
    <mergeCell ref="E7:E8"/>
    <mergeCell ref="F7:F8"/>
    <mergeCell ref="G7:G8"/>
    <mergeCell ref="C5:G5"/>
    <mergeCell ref="D7:D8"/>
    <mergeCell ref="C7:C8"/>
    <mergeCell ref="C260:G260"/>
    <mergeCell ref="C274:G274"/>
    <mergeCell ref="C314:G314"/>
    <mergeCell ref="A7:A8"/>
    <mergeCell ref="B9:B10"/>
    <mergeCell ref="A9:A10"/>
    <mergeCell ref="C9:C10"/>
    <mergeCell ref="B7:B8"/>
    <mergeCell ref="C14:G14"/>
    <mergeCell ref="C36:G36"/>
    <mergeCell ref="C56:G56"/>
    <mergeCell ref="C92:G92"/>
    <mergeCell ref="C140:G140"/>
    <mergeCell ref="C170:G170"/>
    <mergeCell ref="C210:G210"/>
  </mergeCells>
  <phoneticPr fontId="1" type="noConversion"/>
  <pageMargins left="0.78740157480314965" right="0.39370078740157483" top="0.39370078740157483" bottom="0.35433070866141736" header="0.51181102362204722" footer="0.15748031496062992"/>
  <pageSetup paperSize="9" scale="68" fitToHeight="10000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39"/>
  <sheetViews>
    <sheetView topLeftCell="A24" workbookViewId="0">
      <selection activeCell="A30" sqref="A30"/>
    </sheetView>
  </sheetViews>
  <sheetFormatPr defaultRowHeight="12.75" x14ac:dyDescent="0.2"/>
  <cols>
    <col min="3" max="3" width="13.7109375" customWidth="1"/>
    <col min="6" max="6" width="18.28515625" customWidth="1"/>
    <col min="7" max="7" width="7" customWidth="1"/>
  </cols>
  <sheetData>
    <row r="2" spans="1:24" x14ac:dyDescent="0.2">
      <c r="A2" t="s">
        <v>200</v>
      </c>
      <c r="C2" t="s">
        <v>201</v>
      </c>
      <c r="D2" s="29">
        <v>2</v>
      </c>
      <c r="E2">
        <v>1</v>
      </c>
      <c r="F2" s="45" t="s">
        <v>203</v>
      </c>
    </row>
    <row r="3" spans="1:24" x14ac:dyDescent="0.2">
      <c r="E3">
        <v>2</v>
      </c>
      <c r="F3" t="s">
        <v>204</v>
      </c>
    </row>
    <row r="4" spans="1:24" ht="31.5" customHeight="1" x14ac:dyDescent="0.25">
      <c r="A4" t="s">
        <v>202</v>
      </c>
      <c r="D4" s="29">
        <v>21</v>
      </c>
      <c r="E4">
        <v>1</v>
      </c>
      <c r="F4" s="45" t="s">
        <v>205</v>
      </c>
      <c r="G4" s="25" t="s">
        <v>201</v>
      </c>
      <c r="H4" s="45">
        <v>10</v>
      </c>
      <c r="J4" s="100" t="s">
        <v>296</v>
      </c>
      <c r="K4" s="101"/>
      <c r="L4" s="102"/>
      <c r="M4" s="100" t="s">
        <v>298</v>
      </c>
      <c r="N4" s="101"/>
      <c r="O4" s="102"/>
      <c r="P4" s="100" t="s">
        <v>297</v>
      </c>
      <c r="Q4" s="101"/>
      <c r="R4" s="102"/>
      <c r="S4" s="100" t="s">
        <v>332</v>
      </c>
      <c r="T4" s="101"/>
      <c r="U4" s="102"/>
      <c r="V4" s="100" t="s">
        <v>362</v>
      </c>
      <c r="W4" s="101"/>
      <c r="X4" s="102"/>
    </row>
    <row r="5" spans="1:24" ht="15.75" x14ac:dyDescent="0.25">
      <c r="E5">
        <v>2</v>
      </c>
      <c r="F5" s="42" t="s">
        <v>206</v>
      </c>
      <c r="G5" s="25" t="s">
        <v>201</v>
      </c>
      <c r="H5" s="42">
        <v>9</v>
      </c>
      <c r="J5" s="40"/>
      <c r="K5" s="51" t="s">
        <v>333</v>
      </c>
      <c r="L5" s="51" t="s">
        <v>334</v>
      </c>
      <c r="M5" s="40"/>
      <c r="N5" s="51" t="s">
        <v>333</v>
      </c>
      <c r="O5" s="51" t="s">
        <v>334</v>
      </c>
      <c r="P5" s="40"/>
      <c r="Q5" s="51" t="s">
        <v>333</v>
      </c>
      <c r="R5" s="51" t="s">
        <v>334</v>
      </c>
      <c r="S5" s="40"/>
      <c r="T5" s="51" t="s">
        <v>333</v>
      </c>
      <c r="U5" s="51" t="s">
        <v>334</v>
      </c>
      <c r="V5" s="40"/>
      <c r="W5" s="51" t="s">
        <v>333</v>
      </c>
      <c r="X5" s="51" t="s">
        <v>334</v>
      </c>
    </row>
    <row r="6" spans="1:24" x14ac:dyDescent="0.2">
      <c r="E6">
        <v>3</v>
      </c>
      <c r="F6" s="45" t="s">
        <v>207</v>
      </c>
      <c r="G6" s="25" t="s">
        <v>201</v>
      </c>
      <c r="H6" s="45">
        <v>17</v>
      </c>
      <c r="J6" s="30" t="s">
        <v>178</v>
      </c>
      <c r="K6" s="30">
        <v>10</v>
      </c>
      <c r="L6" s="30">
        <v>1</v>
      </c>
      <c r="M6" s="30" t="s">
        <v>178</v>
      </c>
      <c r="N6" s="30">
        <v>40</v>
      </c>
      <c r="O6" s="30">
        <v>5</v>
      </c>
      <c r="P6" s="44" t="s">
        <v>178</v>
      </c>
      <c r="Q6" s="30">
        <v>93</v>
      </c>
      <c r="R6" s="30">
        <v>7</v>
      </c>
      <c r="S6" s="44" t="s">
        <v>178</v>
      </c>
      <c r="T6" s="30">
        <v>94</v>
      </c>
      <c r="U6" s="30">
        <v>7</v>
      </c>
      <c r="V6" s="44" t="s">
        <v>178</v>
      </c>
      <c r="W6" s="30">
        <f>H4+H6+H9+H14+H17+H19+H22</f>
        <v>92</v>
      </c>
      <c r="X6" s="30">
        <v>7</v>
      </c>
    </row>
    <row r="7" spans="1:24" x14ac:dyDescent="0.2">
      <c r="E7">
        <v>4</v>
      </c>
      <c r="F7" s="47" t="s">
        <v>208</v>
      </c>
      <c r="G7" s="25" t="s">
        <v>201</v>
      </c>
      <c r="H7" s="47">
        <v>22</v>
      </c>
      <c r="J7" s="30" t="s">
        <v>177</v>
      </c>
      <c r="K7" s="30">
        <v>6</v>
      </c>
      <c r="L7" s="30">
        <v>1</v>
      </c>
      <c r="M7" s="30" t="s">
        <v>177</v>
      </c>
      <c r="N7" s="30">
        <v>49</v>
      </c>
      <c r="O7" s="30">
        <v>5</v>
      </c>
      <c r="P7" s="41" t="s">
        <v>177</v>
      </c>
      <c r="Q7" s="30">
        <v>49</v>
      </c>
      <c r="R7" s="30">
        <v>5</v>
      </c>
      <c r="S7" s="41" t="s">
        <v>177</v>
      </c>
      <c r="T7" s="30">
        <v>48</v>
      </c>
      <c r="U7" s="30">
        <v>5</v>
      </c>
      <c r="V7" s="41" t="s">
        <v>177</v>
      </c>
      <c r="W7" s="30">
        <f>H5+H8+H11+H13+H24</f>
        <v>48</v>
      </c>
      <c r="X7" s="30">
        <v>5</v>
      </c>
    </row>
    <row r="8" spans="1:24" x14ac:dyDescent="0.2">
      <c r="E8">
        <v>5</v>
      </c>
      <c r="F8" s="42" t="s">
        <v>209</v>
      </c>
      <c r="G8" s="25" t="s">
        <v>201</v>
      </c>
      <c r="H8" s="42">
        <v>14</v>
      </c>
      <c r="J8" s="30" t="s">
        <v>179</v>
      </c>
      <c r="K8" s="30">
        <v>78</v>
      </c>
      <c r="L8" s="30">
        <v>4</v>
      </c>
      <c r="M8" s="30" t="s">
        <v>179</v>
      </c>
      <c r="N8" s="30">
        <v>78</v>
      </c>
      <c r="O8" s="30">
        <v>4</v>
      </c>
      <c r="P8" s="46" t="s">
        <v>179</v>
      </c>
      <c r="Q8" s="30">
        <v>78</v>
      </c>
      <c r="R8" s="30">
        <v>4</v>
      </c>
      <c r="S8" s="46" t="s">
        <v>179</v>
      </c>
      <c r="T8" s="30">
        <v>76</v>
      </c>
      <c r="U8" s="30">
        <v>4</v>
      </c>
      <c r="V8" s="46" t="s">
        <v>179</v>
      </c>
      <c r="W8" s="30">
        <f>H7+H10+H15+H21</f>
        <v>76</v>
      </c>
      <c r="X8" s="30">
        <v>4</v>
      </c>
    </row>
    <row r="9" spans="1:24" x14ac:dyDescent="0.2">
      <c r="E9">
        <v>6</v>
      </c>
      <c r="F9" s="45" t="s">
        <v>210</v>
      </c>
      <c r="G9" s="25" t="s">
        <v>201</v>
      </c>
      <c r="H9" s="45">
        <v>19</v>
      </c>
      <c r="J9" s="30" t="s">
        <v>180</v>
      </c>
      <c r="K9" s="30">
        <v>13</v>
      </c>
      <c r="L9" s="30">
        <v>2</v>
      </c>
      <c r="M9" s="30" t="s">
        <v>180</v>
      </c>
      <c r="N9" s="30">
        <v>13</v>
      </c>
      <c r="O9" s="30">
        <v>2</v>
      </c>
      <c r="P9" s="30" t="s">
        <v>180</v>
      </c>
      <c r="Q9" s="30">
        <v>13</v>
      </c>
      <c r="R9" s="30">
        <v>2</v>
      </c>
      <c r="S9" s="30" t="s">
        <v>180</v>
      </c>
      <c r="T9" s="30">
        <v>14</v>
      </c>
      <c r="U9" s="30">
        <v>2</v>
      </c>
      <c r="V9" s="30" t="s">
        <v>180</v>
      </c>
      <c r="W9" s="30">
        <f>H16+H20</f>
        <v>13</v>
      </c>
      <c r="X9" s="30">
        <v>2</v>
      </c>
    </row>
    <row r="10" spans="1:24" x14ac:dyDescent="0.2">
      <c r="E10">
        <v>7</v>
      </c>
      <c r="F10" s="47" t="s">
        <v>211</v>
      </c>
      <c r="G10" s="25" t="s">
        <v>201</v>
      </c>
      <c r="H10" s="47">
        <v>24</v>
      </c>
      <c r="J10" s="30" t="s">
        <v>181</v>
      </c>
      <c r="K10" s="30">
        <v>53</v>
      </c>
      <c r="L10" s="30">
        <v>3</v>
      </c>
      <c r="M10" s="30" t="s">
        <v>181</v>
      </c>
      <c r="N10" s="30">
        <v>54</v>
      </c>
      <c r="O10" s="30">
        <v>2</v>
      </c>
      <c r="P10" s="30"/>
      <c r="Q10" s="30"/>
      <c r="R10" s="30"/>
      <c r="S10" s="30"/>
      <c r="T10" s="30"/>
      <c r="U10" s="30"/>
      <c r="V10" s="30"/>
      <c r="W10" s="30"/>
      <c r="X10" s="30"/>
    </row>
    <row r="11" spans="1:24" x14ac:dyDescent="0.2">
      <c r="E11">
        <v>8</v>
      </c>
      <c r="F11" s="42" t="s">
        <v>212</v>
      </c>
      <c r="G11" s="25" t="s">
        <v>201</v>
      </c>
      <c r="H11" s="42">
        <v>6</v>
      </c>
      <c r="J11" s="30" t="s">
        <v>182</v>
      </c>
      <c r="K11" s="30">
        <v>30</v>
      </c>
      <c r="L11" s="30">
        <v>3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 spans="1:24" x14ac:dyDescent="0.2">
      <c r="E12">
        <v>9</v>
      </c>
      <c r="F12" s="48" t="s">
        <v>213</v>
      </c>
      <c r="G12" s="25" t="s">
        <v>201</v>
      </c>
      <c r="H12" s="48">
        <v>19</v>
      </c>
      <c r="J12" s="30" t="s">
        <v>183</v>
      </c>
      <c r="K12" s="30">
        <v>43</v>
      </c>
      <c r="L12" s="30">
        <v>4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x14ac:dyDescent="0.2">
      <c r="E13">
        <v>10</v>
      </c>
      <c r="F13" s="42" t="s">
        <v>214</v>
      </c>
      <c r="G13" s="25" t="s">
        <v>201</v>
      </c>
      <c r="H13" s="42">
        <v>9</v>
      </c>
      <c r="J13" s="30" t="s">
        <v>184</v>
      </c>
      <c r="K13" s="30">
        <v>37</v>
      </c>
      <c r="L13" s="30">
        <v>3</v>
      </c>
      <c r="M13" s="30" t="s">
        <v>184</v>
      </c>
      <c r="N13" s="30">
        <v>37</v>
      </c>
      <c r="O13" s="30">
        <v>3</v>
      </c>
      <c r="P13" s="49" t="s">
        <v>184</v>
      </c>
      <c r="Q13" s="30">
        <v>37</v>
      </c>
      <c r="R13" s="30">
        <v>3</v>
      </c>
      <c r="S13" s="49" t="s">
        <v>184</v>
      </c>
      <c r="T13" s="30">
        <v>37</v>
      </c>
      <c r="U13" s="30">
        <v>3</v>
      </c>
      <c r="V13" s="49" t="s">
        <v>184</v>
      </c>
      <c r="W13" s="30">
        <f>H12+H18+H23</f>
        <v>37</v>
      </c>
      <c r="X13" s="30">
        <v>3</v>
      </c>
    </row>
    <row r="14" spans="1:24" x14ac:dyDescent="0.2">
      <c r="E14">
        <v>11</v>
      </c>
      <c r="F14" s="45" t="s">
        <v>215</v>
      </c>
      <c r="G14" s="25" t="s">
        <v>201</v>
      </c>
      <c r="H14" s="45">
        <v>10</v>
      </c>
      <c r="J14" s="30"/>
      <c r="K14" s="31">
        <f>SUM(K6:K13)</f>
        <v>270</v>
      </c>
      <c r="L14" s="31">
        <f>SUM(L6:L13)</f>
        <v>21</v>
      </c>
      <c r="M14" s="30"/>
      <c r="N14" s="31">
        <f>SUM(N6:N13)</f>
        <v>271</v>
      </c>
      <c r="O14" s="31">
        <f>SUM(O6:O13)</f>
        <v>21</v>
      </c>
      <c r="P14" s="30"/>
      <c r="Q14" s="31">
        <f>SUM(Q6:Q13)</f>
        <v>270</v>
      </c>
      <c r="R14" s="31">
        <f>SUM(R6:R13)</f>
        <v>21</v>
      </c>
      <c r="S14" s="30"/>
      <c r="T14" s="31">
        <f>SUM(T6:T13)</f>
        <v>269</v>
      </c>
      <c r="U14" s="31">
        <f>SUM(U6:U13)</f>
        <v>21</v>
      </c>
      <c r="V14" s="30"/>
      <c r="W14" s="31">
        <f>SUM(W6:W13)</f>
        <v>266</v>
      </c>
      <c r="X14" s="31">
        <f>SUM(X6:X13)</f>
        <v>21</v>
      </c>
    </row>
    <row r="15" spans="1:24" x14ac:dyDescent="0.2">
      <c r="E15">
        <v>12</v>
      </c>
      <c r="F15" s="47" t="s">
        <v>216</v>
      </c>
      <c r="G15" s="25" t="s">
        <v>201</v>
      </c>
      <c r="H15" s="47">
        <v>17</v>
      </c>
    </row>
    <row r="16" spans="1:24" x14ac:dyDescent="0.2">
      <c r="E16">
        <v>13</v>
      </c>
      <c r="F16" t="s">
        <v>217</v>
      </c>
      <c r="G16" s="25" t="s">
        <v>201</v>
      </c>
      <c r="H16">
        <v>3</v>
      </c>
    </row>
    <row r="17" spans="1:9" x14ac:dyDescent="0.2">
      <c r="E17">
        <v>14</v>
      </c>
      <c r="F17" s="45" t="s">
        <v>218</v>
      </c>
      <c r="G17" s="25" t="s">
        <v>201</v>
      </c>
      <c r="H17" s="45">
        <v>16</v>
      </c>
    </row>
    <row r="18" spans="1:9" x14ac:dyDescent="0.2">
      <c r="E18">
        <v>15</v>
      </c>
      <c r="F18" s="48" t="s">
        <v>219</v>
      </c>
      <c r="G18" s="25" t="s">
        <v>201</v>
      </c>
      <c r="H18" s="48">
        <v>4</v>
      </c>
    </row>
    <row r="19" spans="1:9" x14ac:dyDescent="0.2">
      <c r="E19">
        <v>16</v>
      </c>
      <c r="F19" s="45" t="s">
        <v>220</v>
      </c>
      <c r="G19" s="25" t="s">
        <v>201</v>
      </c>
      <c r="H19" s="45">
        <v>10</v>
      </c>
    </row>
    <row r="20" spans="1:9" x14ac:dyDescent="0.2">
      <c r="E20">
        <v>17</v>
      </c>
      <c r="F20" t="s">
        <v>221</v>
      </c>
      <c r="G20" s="25" t="s">
        <v>201</v>
      </c>
      <c r="H20">
        <v>10</v>
      </c>
    </row>
    <row r="21" spans="1:9" x14ac:dyDescent="0.2">
      <c r="E21">
        <v>18</v>
      </c>
      <c r="F21" s="47" t="s">
        <v>222</v>
      </c>
      <c r="G21" s="25" t="s">
        <v>201</v>
      </c>
      <c r="H21" s="47">
        <v>13</v>
      </c>
    </row>
    <row r="22" spans="1:9" x14ac:dyDescent="0.2">
      <c r="E22">
        <v>19</v>
      </c>
      <c r="F22" s="45" t="s">
        <v>223</v>
      </c>
      <c r="G22" s="25" t="s">
        <v>201</v>
      </c>
      <c r="H22" s="45">
        <v>10</v>
      </c>
    </row>
    <row r="23" spans="1:9" x14ac:dyDescent="0.2">
      <c r="E23">
        <v>20</v>
      </c>
      <c r="F23" s="48" t="s">
        <v>224</v>
      </c>
      <c r="G23" s="25" t="s">
        <v>201</v>
      </c>
      <c r="H23" s="48">
        <v>14</v>
      </c>
    </row>
    <row r="24" spans="1:9" ht="13.5" thickBot="1" x14ac:dyDescent="0.25">
      <c r="E24">
        <v>21</v>
      </c>
      <c r="F24" s="42" t="s">
        <v>225</v>
      </c>
      <c r="G24" s="25" t="s">
        <v>201</v>
      </c>
      <c r="H24" s="43">
        <v>10</v>
      </c>
    </row>
    <row r="25" spans="1:9" x14ac:dyDescent="0.2">
      <c r="H25" s="28">
        <f>SUM(H4:H24)</f>
        <v>266</v>
      </c>
      <c r="I25" t="s">
        <v>363</v>
      </c>
    </row>
    <row r="26" spans="1:9" x14ac:dyDescent="0.2">
      <c r="A26" t="s">
        <v>377</v>
      </c>
      <c r="D26">
        <v>2</v>
      </c>
      <c r="H26" s="28"/>
    </row>
    <row r="27" spans="1:9" x14ac:dyDescent="0.2">
      <c r="A27" t="s">
        <v>378</v>
      </c>
      <c r="D27">
        <v>21</v>
      </c>
      <c r="H27" s="28"/>
    </row>
    <row r="28" spans="1:9" x14ac:dyDescent="0.2">
      <c r="A28" t="s">
        <v>226</v>
      </c>
      <c r="D28" s="29">
        <v>266</v>
      </c>
    </row>
    <row r="30" spans="1:9" x14ac:dyDescent="0.2">
      <c r="A30" t="s">
        <v>227</v>
      </c>
      <c r="D30" s="27">
        <v>289</v>
      </c>
      <c r="E30" s="26" t="s">
        <v>228</v>
      </c>
      <c r="F30" s="26" t="s">
        <v>364</v>
      </c>
    </row>
    <row r="35" spans="1:12" ht="49.5" customHeight="1" x14ac:dyDescent="0.25">
      <c r="A35" s="103" t="s">
        <v>326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2" ht="18" x14ac:dyDescent="0.25">
      <c r="J36" s="50"/>
      <c r="K36" s="50"/>
      <c r="L36" s="50"/>
    </row>
    <row r="38" spans="1:12" ht="89.25" customHeight="1" x14ac:dyDescent="0.3">
      <c r="A38" s="103" t="s">
        <v>299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2" ht="18" x14ac:dyDescent="0.25">
      <c r="J39" s="50"/>
      <c r="K39" s="50"/>
      <c r="L39" s="50"/>
    </row>
  </sheetData>
  <mergeCells count="7">
    <mergeCell ref="V4:X4"/>
    <mergeCell ref="S4:U4"/>
    <mergeCell ref="A35:K35"/>
    <mergeCell ref="A38:K38"/>
    <mergeCell ref="J4:L4"/>
    <mergeCell ref="M4:O4"/>
    <mergeCell ref="P4:R4"/>
  </mergeCells>
  <phoneticPr fontId="1" type="noConversion"/>
  <pageMargins left="0.75" right="0.75" top="1" bottom="1" header="0.5" footer="0.5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38" workbookViewId="0">
      <selection activeCell="A56" sqref="A56"/>
    </sheetView>
  </sheetViews>
  <sheetFormatPr defaultRowHeight="12.75" x14ac:dyDescent="0.2"/>
  <cols>
    <col min="1" max="1" width="9.42578125" customWidth="1"/>
    <col min="2" max="2" width="45.140625" customWidth="1"/>
    <col min="3" max="3" width="18.5703125" customWidth="1"/>
    <col min="4" max="4" width="19.140625" customWidth="1"/>
    <col min="5" max="5" width="18.42578125" customWidth="1"/>
    <col min="6" max="6" width="20.85546875" customWidth="1"/>
  </cols>
  <sheetData>
    <row r="1" spans="1:6" ht="20.25" x14ac:dyDescent="0.3">
      <c r="A1" s="105" t="s">
        <v>358</v>
      </c>
      <c r="B1" s="105"/>
      <c r="C1" s="105"/>
      <c r="D1" s="105"/>
      <c r="E1" s="105"/>
      <c r="F1" s="105"/>
    </row>
    <row r="3" spans="1:6" ht="16.5" x14ac:dyDescent="0.25">
      <c r="A3" s="4"/>
      <c r="B3" s="106" t="s">
        <v>357</v>
      </c>
      <c r="C3" s="107"/>
      <c r="D3" s="107"/>
      <c r="E3" s="107"/>
      <c r="F3" s="108"/>
    </row>
    <row r="4" spans="1:6" ht="15.75" x14ac:dyDescent="0.25">
      <c r="A4" s="64"/>
      <c r="B4" s="6"/>
      <c r="C4" s="56"/>
      <c r="D4" s="5"/>
      <c r="E4" s="8"/>
      <c r="F4" s="8"/>
    </row>
    <row r="5" spans="1:6" s="68" customFormat="1" ht="57.75" x14ac:dyDescent="0.25">
      <c r="A5" s="32">
        <v>1</v>
      </c>
      <c r="B5" s="33" t="s">
        <v>302</v>
      </c>
      <c r="C5" s="60">
        <v>81603154</v>
      </c>
      <c r="D5" s="66" t="s">
        <v>258</v>
      </c>
      <c r="E5" s="67" t="s">
        <v>48</v>
      </c>
      <c r="F5" s="67" t="s">
        <v>49</v>
      </c>
    </row>
    <row r="8" spans="1:6" ht="16.5" x14ac:dyDescent="0.25">
      <c r="A8" s="4"/>
      <c r="B8" s="106" t="s">
        <v>370</v>
      </c>
      <c r="C8" s="107"/>
      <c r="D8" s="107"/>
      <c r="E8" s="107"/>
      <c r="F8" s="108"/>
    </row>
    <row r="9" spans="1:6" ht="15.75" x14ac:dyDescent="0.25">
      <c r="A9" s="64"/>
      <c r="B9" s="6"/>
      <c r="C9" s="56"/>
      <c r="D9" s="5"/>
      <c r="E9" s="8"/>
      <c r="F9" s="8"/>
    </row>
    <row r="10" spans="1:6" ht="31.5" x14ac:dyDescent="0.25">
      <c r="A10" s="64">
        <v>2</v>
      </c>
      <c r="B10" s="2" t="s">
        <v>305</v>
      </c>
      <c r="C10" s="56">
        <v>81618151</v>
      </c>
      <c r="D10" s="5" t="s">
        <v>258</v>
      </c>
      <c r="E10" s="8" t="s">
        <v>48</v>
      </c>
      <c r="F10" s="8" t="s">
        <v>49</v>
      </c>
    </row>
    <row r="11" spans="1:6" ht="15.75" x14ac:dyDescent="0.25">
      <c r="A11" s="64"/>
      <c r="B11" s="6"/>
      <c r="C11" s="56"/>
      <c r="D11" s="5"/>
      <c r="E11" s="8"/>
      <c r="F11" s="8"/>
    </row>
    <row r="12" spans="1:6" ht="29.25" x14ac:dyDescent="0.25">
      <c r="A12" s="64">
        <v>3</v>
      </c>
      <c r="B12" s="2" t="s">
        <v>306</v>
      </c>
      <c r="C12" s="56">
        <v>81618165</v>
      </c>
      <c r="D12" s="5" t="s">
        <v>258</v>
      </c>
      <c r="E12" s="8" t="s">
        <v>48</v>
      </c>
      <c r="F12" s="8" t="s">
        <v>49</v>
      </c>
    </row>
    <row r="14" spans="1:6" ht="16.5" x14ac:dyDescent="0.25">
      <c r="A14" s="4"/>
      <c r="B14" s="71" t="s">
        <v>371</v>
      </c>
      <c r="C14" s="72"/>
      <c r="D14" s="72"/>
      <c r="E14" s="72"/>
      <c r="F14" s="87"/>
    </row>
    <row r="15" spans="1:6" ht="15.75" x14ac:dyDescent="0.25">
      <c r="A15" s="64"/>
      <c r="B15" s="6"/>
      <c r="C15" s="56"/>
      <c r="D15" s="5"/>
      <c r="E15" s="8"/>
      <c r="F15" s="8"/>
    </row>
    <row r="16" spans="1:6" ht="29.25" x14ac:dyDescent="0.25">
      <c r="A16" s="64">
        <v>4</v>
      </c>
      <c r="B16" s="2" t="s">
        <v>308</v>
      </c>
      <c r="C16" s="56">
        <v>81621101</v>
      </c>
      <c r="D16" s="64" t="s">
        <v>262</v>
      </c>
      <c r="E16" s="4" t="s">
        <v>46</v>
      </c>
      <c r="F16" s="4" t="s">
        <v>47</v>
      </c>
    </row>
    <row r="18" spans="1:6" ht="16.5" x14ac:dyDescent="0.25">
      <c r="A18" s="4"/>
      <c r="B18" s="71" t="s">
        <v>372</v>
      </c>
      <c r="C18" s="72"/>
      <c r="D18" s="72"/>
      <c r="E18" s="72"/>
      <c r="F18" s="73"/>
    </row>
    <row r="19" spans="1:6" ht="15.75" x14ac:dyDescent="0.25">
      <c r="A19" s="64"/>
      <c r="B19" s="6"/>
      <c r="C19" s="55"/>
      <c r="D19" s="14"/>
      <c r="E19" s="18"/>
      <c r="F19" s="18"/>
    </row>
    <row r="20" spans="1:6" ht="42" x14ac:dyDescent="0.25">
      <c r="A20" s="64">
        <v>5</v>
      </c>
      <c r="B20" s="2" t="s">
        <v>41</v>
      </c>
      <c r="C20" s="56">
        <v>81624103</v>
      </c>
      <c r="D20" s="64" t="s">
        <v>263</v>
      </c>
      <c r="E20" s="19" t="s">
        <v>50</v>
      </c>
      <c r="F20" s="4" t="s">
        <v>51</v>
      </c>
    </row>
    <row r="21" spans="1:6" ht="15.75" x14ac:dyDescent="0.25">
      <c r="A21" s="64"/>
      <c r="B21" s="6"/>
      <c r="C21" s="56"/>
      <c r="D21" s="5"/>
      <c r="E21" s="8"/>
      <c r="F21" s="8"/>
    </row>
    <row r="22" spans="1:6" ht="42" x14ac:dyDescent="0.25">
      <c r="A22" s="64">
        <v>6</v>
      </c>
      <c r="B22" s="2" t="s">
        <v>192</v>
      </c>
      <c r="C22" s="58">
        <v>81624158</v>
      </c>
      <c r="D22" s="64" t="s">
        <v>263</v>
      </c>
      <c r="E22" s="19" t="s">
        <v>50</v>
      </c>
      <c r="F22" s="4" t="s">
        <v>51</v>
      </c>
    </row>
    <row r="23" spans="1:6" ht="15.75" x14ac:dyDescent="0.25">
      <c r="A23" s="64"/>
      <c r="B23" s="6"/>
      <c r="C23" s="56"/>
      <c r="D23" s="5"/>
      <c r="E23" s="8"/>
      <c r="F23" s="8"/>
    </row>
    <row r="24" spans="1:6" ht="31.5" x14ac:dyDescent="0.25">
      <c r="A24" s="64">
        <v>7</v>
      </c>
      <c r="B24" s="2" t="s">
        <v>191</v>
      </c>
      <c r="C24" s="58">
        <v>81624163</v>
      </c>
      <c r="D24" s="64" t="s">
        <v>263</v>
      </c>
      <c r="E24" s="19" t="s">
        <v>50</v>
      </c>
      <c r="F24" s="4" t="s">
        <v>51</v>
      </c>
    </row>
    <row r="25" spans="1:6" ht="15.75" x14ac:dyDescent="0.25">
      <c r="A25" s="64"/>
      <c r="B25" s="6"/>
      <c r="C25" s="56"/>
      <c r="D25" s="5"/>
      <c r="E25" s="8"/>
      <c r="F25" s="8"/>
    </row>
    <row r="27" spans="1:6" ht="16.5" x14ac:dyDescent="0.25">
      <c r="A27" s="4"/>
      <c r="B27" s="71" t="s">
        <v>373</v>
      </c>
      <c r="C27" s="72"/>
      <c r="D27" s="72"/>
      <c r="E27" s="72"/>
      <c r="F27" s="73"/>
    </row>
    <row r="28" spans="1:6" ht="15.75" x14ac:dyDescent="0.25">
      <c r="A28" s="64"/>
      <c r="B28" s="6"/>
      <c r="C28" s="56"/>
      <c r="D28" s="5"/>
      <c r="E28" s="8"/>
      <c r="F28" s="8"/>
    </row>
    <row r="29" spans="1:6" ht="31.5" x14ac:dyDescent="0.25">
      <c r="A29" s="64">
        <v>8</v>
      </c>
      <c r="B29" s="2" t="s">
        <v>309</v>
      </c>
      <c r="C29" s="58">
        <v>81633101</v>
      </c>
      <c r="D29" s="64" t="s">
        <v>262</v>
      </c>
      <c r="E29" s="4" t="s">
        <v>46</v>
      </c>
      <c r="F29" s="4" t="s">
        <v>47</v>
      </c>
    </row>
    <row r="30" spans="1:6" ht="15.75" x14ac:dyDescent="0.25">
      <c r="A30" s="64"/>
      <c r="B30" s="6"/>
      <c r="C30" s="56"/>
      <c r="D30" s="5"/>
      <c r="E30" s="8"/>
      <c r="F30" s="8"/>
    </row>
    <row r="31" spans="1:6" ht="31.5" x14ac:dyDescent="0.25">
      <c r="A31" s="64">
        <v>9</v>
      </c>
      <c r="B31" s="2" t="s">
        <v>251</v>
      </c>
      <c r="C31" s="56">
        <v>81633155</v>
      </c>
      <c r="D31" s="64" t="s">
        <v>262</v>
      </c>
      <c r="E31" s="4" t="s">
        <v>46</v>
      </c>
      <c r="F31" s="4" t="s">
        <v>47</v>
      </c>
    </row>
    <row r="33" spans="1:6" ht="16.5" x14ac:dyDescent="0.25">
      <c r="A33" s="4"/>
      <c r="B33" s="71" t="s">
        <v>374</v>
      </c>
      <c r="C33" s="72"/>
      <c r="D33" s="72"/>
      <c r="E33" s="72"/>
      <c r="F33" s="73"/>
    </row>
    <row r="34" spans="1:6" ht="15.75" x14ac:dyDescent="0.25">
      <c r="A34" s="64"/>
      <c r="B34" s="6"/>
      <c r="C34" s="56"/>
      <c r="D34" s="5"/>
      <c r="E34" s="8"/>
      <c r="F34" s="8"/>
    </row>
    <row r="35" spans="1:6" ht="45" x14ac:dyDescent="0.25">
      <c r="A35" s="64">
        <v>10</v>
      </c>
      <c r="B35" s="2" t="s">
        <v>310</v>
      </c>
      <c r="C35" s="58">
        <v>81635151</v>
      </c>
      <c r="D35" s="5" t="s">
        <v>260</v>
      </c>
      <c r="E35" s="19" t="s">
        <v>56</v>
      </c>
      <c r="F35" s="8" t="s">
        <v>57</v>
      </c>
    </row>
    <row r="36" spans="1:6" ht="15.75" x14ac:dyDescent="0.25">
      <c r="A36" s="64"/>
      <c r="B36" s="6"/>
      <c r="C36" s="56"/>
      <c r="D36" s="5"/>
      <c r="E36" s="8"/>
      <c r="F36" s="8"/>
    </row>
    <row r="37" spans="1:6" ht="29.25" x14ac:dyDescent="0.25">
      <c r="A37" s="64">
        <v>11</v>
      </c>
      <c r="B37" s="2" t="s">
        <v>253</v>
      </c>
      <c r="C37" s="56">
        <v>81635153</v>
      </c>
      <c r="D37" s="5" t="s">
        <v>260</v>
      </c>
      <c r="E37" s="19" t="s">
        <v>56</v>
      </c>
      <c r="F37" s="8" t="s">
        <v>57</v>
      </c>
    </row>
    <row r="39" spans="1:6" ht="15.75" x14ac:dyDescent="0.25">
      <c r="A39" s="4"/>
      <c r="B39" s="71" t="s">
        <v>375</v>
      </c>
      <c r="C39" s="87"/>
      <c r="D39" s="87"/>
      <c r="E39" s="87"/>
      <c r="F39" s="73"/>
    </row>
    <row r="40" spans="1:6" ht="15.75" x14ac:dyDescent="0.25">
      <c r="A40" s="64"/>
      <c r="B40" s="6"/>
      <c r="C40" s="56"/>
      <c r="D40" s="5"/>
      <c r="E40" s="8"/>
      <c r="F40" s="8"/>
    </row>
    <row r="41" spans="1:6" ht="29.25" x14ac:dyDescent="0.25">
      <c r="A41" s="64">
        <v>12</v>
      </c>
      <c r="B41" s="20" t="s">
        <v>312</v>
      </c>
      <c r="C41" s="56">
        <v>81645154</v>
      </c>
      <c r="D41" s="5" t="s">
        <v>260</v>
      </c>
      <c r="E41" s="19" t="s">
        <v>56</v>
      </c>
      <c r="F41" s="8" t="s">
        <v>57</v>
      </c>
    </row>
    <row r="42" spans="1:6" ht="15.75" x14ac:dyDescent="0.25">
      <c r="A42" s="64"/>
      <c r="B42" s="9"/>
      <c r="C42" s="56"/>
      <c r="D42" s="5"/>
      <c r="E42" s="8"/>
      <c r="F42" s="8"/>
    </row>
    <row r="43" spans="1:6" ht="45" x14ac:dyDescent="0.25">
      <c r="A43" s="64">
        <v>13</v>
      </c>
      <c r="B43" s="20" t="s">
        <v>322</v>
      </c>
      <c r="C43" s="56">
        <v>81645155</v>
      </c>
      <c r="D43" s="5" t="s">
        <v>260</v>
      </c>
      <c r="E43" s="19" t="s">
        <v>56</v>
      </c>
      <c r="F43" s="8" t="s">
        <v>57</v>
      </c>
    </row>
    <row r="44" spans="1:6" ht="15.75" x14ac:dyDescent="0.25">
      <c r="A44" s="64"/>
      <c r="B44" s="9"/>
      <c r="C44" s="56"/>
      <c r="D44" s="5"/>
      <c r="E44" s="8"/>
      <c r="F44" s="8"/>
    </row>
    <row r="45" spans="1:6" ht="31.5" x14ac:dyDescent="0.25">
      <c r="A45" s="64">
        <v>14</v>
      </c>
      <c r="B45" s="9" t="s">
        <v>313</v>
      </c>
      <c r="C45" s="56">
        <v>81645156</v>
      </c>
      <c r="D45" s="5" t="s">
        <v>260</v>
      </c>
      <c r="E45" s="19" t="s">
        <v>56</v>
      </c>
      <c r="F45" s="8" t="s">
        <v>57</v>
      </c>
    </row>
    <row r="46" spans="1:6" ht="15.75" x14ac:dyDescent="0.25">
      <c r="A46" s="64"/>
      <c r="B46" s="9"/>
      <c r="C46" s="56"/>
      <c r="D46" s="5"/>
      <c r="E46" s="8"/>
      <c r="F46" s="8"/>
    </row>
    <row r="47" spans="1:6" ht="31.5" x14ac:dyDescent="0.25">
      <c r="A47" s="64">
        <v>15</v>
      </c>
      <c r="B47" s="9" t="s">
        <v>314</v>
      </c>
      <c r="C47" s="56">
        <v>81645175</v>
      </c>
      <c r="D47" s="5" t="s">
        <v>260</v>
      </c>
      <c r="E47" s="19" t="s">
        <v>56</v>
      </c>
      <c r="F47" s="8" t="s">
        <v>57</v>
      </c>
    </row>
    <row r="49" spans="1:6" ht="16.5" x14ac:dyDescent="0.25">
      <c r="A49" s="4"/>
      <c r="B49" s="71" t="s">
        <v>376</v>
      </c>
      <c r="C49" s="72"/>
      <c r="D49" s="72"/>
      <c r="E49" s="72"/>
      <c r="F49" s="73"/>
    </row>
    <row r="50" spans="1:6" ht="15.75" x14ac:dyDescent="0.25">
      <c r="A50" s="64"/>
      <c r="B50" s="9"/>
      <c r="C50" s="56"/>
      <c r="D50" s="5"/>
      <c r="E50" s="8"/>
      <c r="F50" s="8"/>
    </row>
    <row r="51" spans="1:6" ht="45" x14ac:dyDescent="0.25">
      <c r="A51" s="64">
        <v>16</v>
      </c>
      <c r="B51" s="20" t="s">
        <v>87</v>
      </c>
      <c r="C51" s="56">
        <v>81648101</v>
      </c>
      <c r="D51" s="64" t="s">
        <v>262</v>
      </c>
      <c r="E51" s="4" t="s">
        <v>46</v>
      </c>
      <c r="F51" s="4" t="s">
        <v>47</v>
      </c>
    </row>
  </sheetData>
  <mergeCells count="9">
    <mergeCell ref="B33:F33"/>
    <mergeCell ref="B39:F39"/>
    <mergeCell ref="B49:F49"/>
    <mergeCell ref="A1:F1"/>
    <mergeCell ref="B3:F3"/>
    <mergeCell ref="B8:F8"/>
    <mergeCell ref="B14:F14"/>
    <mergeCell ref="B18:F18"/>
    <mergeCell ref="B27:F2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8" orientation="portrait" r:id="rId1"/>
  <headerFooter alignWithMargins="0"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Сводная Таблица</vt:lpstr>
      <vt:lpstr>МО</vt:lpstr>
      <vt:lpstr>городские поселения</vt:lpstr>
      <vt:lpstr>Лист2</vt:lpstr>
      <vt:lpstr>'Сводная Таблица'!Заголовки_для_печати</vt:lpstr>
    </vt:vector>
  </TitlesOfParts>
  <Company>UFNS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0300БулгитоваАА</dc:creator>
  <cp:lastModifiedBy>Александра Амгалановна Булгитова</cp:lastModifiedBy>
  <cp:lastPrinted>2015-01-14T02:42:51Z</cp:lastPrinted>
  <dcterms:created xsi:type="dcterms:W3CDTF">2005-12-20T04:46:20Z</dcterms:created>
  <dcterms:modified xsi:type="dcterms:W3CDTF">2015-04-22T05:04:53Z</dcterms:modified>
</cp:coreProperties>
</file>